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ando\Desktop\Actualización Estads pág web T4\2015\01. Estad. Enero 15\"/>
    </mc:Choice>
  </mc:AlternateContent>
  <bookViews>
    <workbookView xWindow="240" yWindow="75" windowWidth="19320" windowHeight="7935"/>
  </bookViews>
  <sheets>
    <sheet name="DGII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DGII!$A$1:$AD$61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C40" i="1" l="1"/>
  <c r="AB71" i="1"/>
  <c r="AC71" i="1" s="1"/>
  <c r="O71" i="1"/>
  <c r="AB70" i="1"/>
  <c r="O70" i="1"/>
  <c r="AC67" i="1"/>
  <c r="AB66" i="1"/>
  <c r="AC66" i="1" s="1"/>
  <c r="AD66" i="1" s="1"/>
  <c r="O66" i="1"/>
  <c r="AB65" i="1"/>
  <c r="AC65" i="1" s="1"/>
  <c r="AD65" i="1" s="1"/>
  <c r="O65" i="1"/>
  <c r="AC64" i="1"/>
  <c r="O62" i="1"/>
  <c r="O61" i="1" s="1"/>
  <c r="O60" i="1" s="1"/>
  <c r="AA62" i="1"/>
  <c r="Z62" i="1"/>
  <c r="Y62" i="1"/>
  <c r="X62" i="1"/>
  <c r="W62" i="1"/>
  <c r="V62" i="1"/>
  <c r="U62" i="1"/>
  <c r="T62" i="1"/>
  <c r="S62" i="1"/>
  <c r="R62" i="1"/>
  <c r="Q62" i="1"/>
  <c r="P62" i="1"/>
  <c r="N62" i="1"/>
  <c r="M62" i="1"/>
  <c r="L62" i="1"/>
  <c r="K62" i="1"/>
  <c r="J62" i="1"/>
  <c r="I62" i="1"/>
  <c r="H62" i="1"/>
  <c r="G62" i="1"/>
  <c r="F62" i="1"/>
  <c r="E62" i="1"/>
  <c r="D62" i="1"/>
  <c r="C62" i="1"/>
  <c r="AA61" i="1"/>
  <c r="Z61" i="1"/>
  <c r="Y61" i="1"/>
  <c r="X61" i="1"/>
  <c r="W61" i="1"/>
  <c r="V61" i="1"/>
  <c r="U61" i="1"/>
  <c r="T61" i="1"/>
  <c r="S61" i="1"/>
  <c r="R61" i="1"/>
  <c r="Q61" i="1"/>
  <c r="P61" i="1"/>
  <c r="N61" i="1"/>
  <c r="M61" i="1"/>
  <c r="L61" i="1"/>
  <c r="K61" i="1"/>
  <c r="J61" i="1"/>
  <c r="I61" i="1"/>
  <c r="H61" i="1"/>
  <c r="G61" i="1"/>
  <c r="F61" i="1"/>
  <c r="E61" i="1"/>
  <c r="D61" i="1"/>
  <c r="C61" i="1"/>
  <c r="AA60" i="1"/>
  <c r="Z60" i="1"/>
  <c r="Y60" i="1"/>
  <c r="X60" i="1"/>
  <c r="W60" i="1"/>
  <c r="V60" i="1"/>
  <c r="U60" i="1"/>
  <c r="T60" i="1"/>
  <c r="S60" i="1"/>
  <c r="R60" i="1"/>
  <c r="Q60" i="1"/>
  <c r="P60" i="1"/>
  <c r="N60" i="1"/>
  <c r="M60" i="1"/>
  <c r="L60" i="1"/>
  <c r="K60" i="1"/>
  <c r="J60" i="1"/>
  <c r="I60" i="1"/>
  <c r="H60" i="1"/>
  <c r="G60" i="1"/>
  <c r="F60" i="1"/>
  <c r="E60" i="1"/>
  <c r="D60" i="1"/>
  <c r="C60" i="1"/>
  <c r="AC59" i="1"/>
  <c r="AD59" i="1" s="1"/>
  <c r="AC58" i="1"/>
  <c r="AD58" i="1" s="1"/>
  <c r="O56" i="1"/>
  <c r="O52" i="1" s="1"/>
  <c r="AA56" i="1"/>
  <c r="Z56" i="1"/>
  <c r="Y56" i="1"/>
  <c r="X56" i="1"/>
  <c r="W56" i="1"/>
  <c r="V56" i="1"/>
  <c r="U56" i="1"/>
  <c r="T56" i="1"/>
  <c r="S56" i="1"/>
  <c r="R56" i="1"/>
  <c r="Q56" i="1"/>
  <c r="P56" i="1"/>
  <c r="N56" i="1"/>
  <c r="M56" i="1"/>
  <c r="L56" i="1"/>
  <c r="K56" i="1"/>
  <c r="J56" i="1"/>
  <c r="I56" i="1"/>
  <c r="H56" i="1"/>
  <c r="G56" i="1"/>
  <c r="F56" i="1"/>
  <c r="E56" i="1"/>
  <c r="D56" i="1"/>
  <c r="C56" i="1"/>
  <c r="AB55" i="1"/>
  <c r="O55" i="1"/>
  <c r="AC55" i="1" s="1"/>
  <c r="AB54" i="1"/>
  <c r="O54" i="1"/>
  <c r="AC54" i="1" s="1"/>
  <c r="AD54" i="1" s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AC53" i="1" s="1"/>
  <c r="AD53" i="1" s="1"/>
  <c r="N53" i="1"/>
  <c r="M53" i="1"/>
  <c r="L53" i="1"/>
  <c r="K53" i="1"/>
  <c r="J53" i="1"/>
  <c r="I53" i="1"/>
  <c r="H53" i="1"/>
  <c r="G53" i="1"/>
  <c r="F53" i="1"/>
  <c r="E53" i="1"/>
  <c r="D53" i="1"/>
  <c r="C53" i="1"/>
  <c r="AA52" i="1"/>
  <c r="Z52" i="1"/>
  <c r="Y52" i="1"/>
  <c r="X52" i="1"/>
  <c r="W52" i="1"/>
  <c r="V52" i="1"/>
  <c r="U52" i="1"/>
  <c r="T52" i="1"/>
  <c r="S52" i="1"/>
  <c r="R52" i="1"/>
  <c r="Q52" i="1"/>
  <c r="P52" i="1"/>
  <c r="N52" i="1"/>
  <c r="M52" i="1"/>
  <c r="L52" i="1"/>
  <c r="K52" i="1"/>
  <c r="J52" i="1"/>
  <c r="I52" i="1"/>
  <c r="H52" i="1"/>
  <c r="G52" i="1"/>
  <c r="F52" i="1"/>
  <c r="E52" i="1"/>
  <c r="D52" i="1"/>
  <c r="C52" i="1"/>
  <c r="AC51" i="1"/>
  <c r="AC49" i="1"/>
  <c r="AD49" i="1" s="1"/>
  <c r="O47" i="1"/>
  <c r="AA47" i="1"/>
  <c r="Z47" i="1"/>
  <c r="Y47" i="1"/>
  <c r="X47" i="1"/>
  <c r="W47" i="1"/>
  <c r="V47" i="1"/>
  <c r="U47" i="1"/>
  <c r="T47" i="1"/>
  <c r="S47" i="1"/>
  <c r="R47" i="1"/>
  <c r="Q47" i="1"/>
  <c r="P47" i="1"/>
  <c r="N47" i="1"/>
  <c r="M47" i="1"/>
  <c r="L47" i="1"/>
  <c r="K47" i="1"/>
  <c r="J47" i="1"/>
  <c r="I47" i="1"/>
  <c r="H47" i="1"/>
  <c r="G47" i="1"/>
  <c r="F47" i="1"/>
  <c r="E47" i="1"/>
  <c r="D47" i="1"/>
  <c r="C47" i="1"/>
  <c r="AB46" i="1"/>
  <c r="O46" i="1"/>
  <c r="AC46" i="1" s="1"/>
  <c r="AD46" i="1" s="1"/>
  <c r="AC45" i="1"/>
  <c r="O40" i="1"/>
  <c r="AA40" i="1"/>
  <c r="AA27" i="1" s="1"/>
  <c r="AA10" i="1" s="1"/>
  <c r="Z40" i="1"/>
  <c r="Y40" i="1"/>
  <c r="Y27" i="1" s="1"/>
  <c r="X40" i="1"/>
  <c r="W40" i="1"/>
  <c r="W27" i="1" s="1"/>
  <c r="W10" i="1" s="1"/>
  <c r="V40" i="1"/>
  <c r="U40" i="1"/>
  <c r="U27" i="1" s="1"/>
  <c r="T40" i="1"/>
  <c r="S40" i="1"/>
  <c r="S27" i="1" s="1"/>
  <c r="S10" i="1" s="1"/>
  <c r="R40" i="1"/>
  <c r="Q40" i="1"/>
  <c r="Q27" i="1" s="1"/>
  <c r="P40" i="1"/>
  <c r="N40" i="1"/>
  <c r="N27" i="1" s="1"/>
  <c r="M40" i="1"/>
  <c r="L40" i="1"/>
  <c r="L27" i="1" s="1"/>
  <c r="K40" i="1"/>
  <c r="J40" i="1"/>
  <c r="J27" i="1" s="1"/>
  <c r="I40" i="1"/>
  <c r="H40" i="1"/>
  <c r="H27" i="1" s="1"/>
  <c r="G40" i="1"/>
  <c r="F40" i="1"/>
  <c r="F27" i="1" s="1"/>
  <c r="E40" i="1"/>
  <c r="D40" i="1"/>
  <c r="D27" i="1" s="1"/>
  <c r="AC39" i="1"/>
  <c r="AD39" i="1" s="1"/>
  <c r="AC36" i="1"/>
  <c r="AD36" i="1" s="1"/>
  <c r="AC35" i="1"/>
  <c r="AD35" i="1" s="1"/>
  <c r="AC34" i="1"/>
  <c r="AD34" i="1" s="1"/>
  <c r="AC33" i="1"/>
  <c r="AD33" i="1" s="1"/>
  <c r="O30" i="1"/>
  <c r="AA30" i="1"/>
  <c r="Z30" i="1"/>
  <c r="Y30" i="1"/>
  <c r="X30" i="1"/>
  <c r="W30" i="1"/>
  <c r="V30" i="1"/>
  <c r="U30" i="1"/>
  <c r="T30" i="1"/>
  <c r="S30" i="1"/>
  <c r="R30" i="1"/>
  <c r="Q30" i="1"/>
  <c r="P30" i="1"/>
  <c r="N30" i="1"/>
  <c r="M30" i="1"/>
  <c r="L30" i="1"/>
  <c r="K30" i="1"/>
  <c r="J30" i="1"/>
  <c r="I30" i="1"/>
  <c r="H30" i="1"/>
  <c r="G30" i="1"/>
  <c r="F30" i="1"/>
  <c r="E30" i="1"/>
  <c r="D30" i="1"/>
  <c r="C30" i="1"/>
  <c r="O29" i="1"/>
  <c r="O28" i="1" s="1"/>
  <c r="O27" i="1" s="1"/>
  <c r="AA28" i="1"/>
  <c r="Z28" i="1"/>
  <c r="Y28" i="1"/>
  <c r="X28" i="1"/>
  <c r="W28" i="1"/>
  <c r="V28" i="1"/>
  <c r="U28" i="1"/>
  <c r="T28" i="1"/>
  <c r="S28" i="1"/>
  <c r="R28" i="1"/>
  <c r="Q28" i="1"/>
  <c r="P28" i="1"/>
  <c r="N28" i="1"/>
  <c r="M28" i="1"/>
  <c r="L28" i="1"/>
  <c r="K28" i="1"/>
  <c r="J28" i="1"/>
  <c r="I28" i="1"/>
  <c r="H28" i="1"/>
  <c r="G28" i="1"/>
  <c r="F28" i="1"/>
  <c r="E28" i="1"/>
  <c r="D28" i="1"/>
  <c r="C28" i="1"/>
  <c r="Z27" i="1"/>
  <c r="X27" i="1"/>
  <c r="V27" i="1"/>
  <c r="T27" i="1"/>
  <c r="R27" i="1"/>
  <c r="P27" i="1"/>
  <c r="M27" i="1"/>
  <c r="K27" i="1"/>
  <c r="I27" i="1"/>
  <c r="G27" i="1"/>
  <c r="E27" i="1"/>
  <c r="C27" i="1"/>
  <c r="AB25" i="1"/>
  <c r="AC25" i="1" s="1"/>
  <c r="AD25" i="1" s="1"/>
  <c r="O25" i="1"/>
  <c r="AB24" i="1"/>
  <c r="O24" i="1"/>
  <c r="Z17" i="1"/>
  <c r="Z16" i="1" s="1"/>
  <c r="X17" i="1"/>
  <c r="X16" i="1" s="1"/>
  <c r="V17" i="1"/>
  <c r="V16" i="1" s="1"/>
  <c r="T17" i="1"/>
  <c r="T16" i="1" s="1"/>
  <c r="R17" i="1"/>
  <c r="R16" i="1" s="1"/>
  <c r="AB23" i="1"/>
  <c r="AC23" i="1" s="1"/>
  <c r="AD23" i="1" s="1"/>
  <c r="O23" i="1"/>
  <c r="AB22" i="1"/>
  <c r="O22" i="1"/>
  <c r="AC22" i="1" s="1"/>
  <c r="AD22" i="1" s="1"/>
  <c r="AB21" i="1"/>
  <c r="O21" i="1"/>
  <c r="AB20" i="1"/>
  <c r="O20" i="1"/>
  <c r="AB19" i="1"/>
  <c r="O19" i="1"/>
  <c r="AB18" i="1"/>
  <c r="O18" i="1"/>
  <c r="AA17" i="1"/>
  <c r="Y17" i="1"/>
  <c r="W17" i="1"/>
  <c r="U17" i="1"/>
  <c r="S17" i="1"/>
  <c r="Q17" i="1"/>
  <c r="N17" i="1"/>
  <c r="M17" i="1"/>
  <c r="L17" i="1"/>
  <c r="K17" i="1"/>
  <c r="J17" i="1"/>
  <c r="I17" i="1"/>
  <c r="H17" i="1"/>
  <c r="G17" i="1"/>
  <c r="F17" i="1"/>
  <c r="E17" i="1"/>
  <c r="D17" i="1"/>
  <c r="C17" i="1"/>
  <c r="AA16" i="1"/>
  <c r="Y16" i="1"/>
  <c r="W16" i="1"/>
  <c r="U16" i="1"/>
  <c r="S16" i="1"/>
  <c r="Q16" i="1"/>
  <c r="N16" i="1"/>
  <c r="M16" i="1"/>
  <c r="L16" i="1"/>
  <c r="K16" i="1"/>
  <c r="J16" i="1"/>
  <c r="I16" i="1"/>
  <c r="H16" i="1"/>
  <c r="G16" i="1"/>
  <c r="G10" i="1" s="1"/>
  <c r="F16" i="1"/>
  <c r="E16" i="1"/>
  <c r="D16" i="1"/>
  <c r="C16" i="1"/>
  <c r="AB15" i="1"/>
  <c r="O15" i="1"/>
  <c r="AB14" i="1"/>
  <c r="O14" i="1"/>
  <c r="AB13" i="1"/>
  <c r="O13" i="1"/>
  <c r="AB12" i="1"/>
  <c r="O12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L11" i="1"/>
  <c r="K11" i="1"/>
  <c r="J11" i="1"/>
  <c r="I11" i="1"/>
  <c r="H11" i="1"/>
  <c r="G11" i="1"/>
  <c r="F11" i="1"/>
  <c r="E11" i="1"/>
  <c r="D11" i="1"/>
  <c r="C11" i="1"/>
  <c r="S9" i="1" l="1"/>
  <c r="S69" i="1" s="1"/>
  <c r="W9" i="1"/>
  <c r="W69" i="1" s="1"/>
  <c r="AA9" i="1"/>
  <c r="AA69" i="1" s="1"/>
  <c r="C10" i="1"/>
  <c r="C9" i="1" s="1"/>
  <c r="C69" i="1" s="1"/>
  <c r="K10" i="1"/>
  <c r="G9" i="1"/>
  <c r="G69" i="1" s="1"/>
  <c r="K9" i="1"/>
  <c r="K69" i="1" s="1"/>
  <c r="E10" i="1"/>
  <c r="E9" i="1" s="1"/>
  <c r="E69" i="1" s="1"/>
  <c r="I10" i="1"/>
  <c r="I9" i="1" s="1"/>
  <c r="I69" i="1" s="1"/>
  <c r="M10" i="1"/>
  <c r="M9" i="1" s="1"/>
  <c r="M69" i="1" s="1"/>
  <c r="D10" i="1"/>
  <c r="D9" i="1" s="1"/>
  <c r="D69" i="1" s="1"/>
  <c r="F10" i="1"/>
  <c r="F9" i="1" s="1"/>
  <c r="F69" i="1" s="1"/>
  <c r="H10" i="1"/>
  <c r="H9" i="1" s="1"/>
  <c r="H69" i="1" s="1"/>
  <c r="J10" i="1"/>
  <c r="J9" i="1" s="1"/>
  <c r="J69" i="1" s="1"/>
  <c r="L10" i="1"/>
  <c r="L9" i="1" s="1"/>
  <c r="L69" i="1" s="1"/>
  <c r="N10" i="1"/>
  <c r="N9" i="1" s="1"/>
  <c r="N69" i="1" s="1"/>
  <c r="Q10" i="1"/>
  <c r="Q9" i="1" s="1"/>
  <c r="Q69" i="1" s="1"/>
  <c r="U10" i="1"/>
  <c r="U9" i="1" s="1"/>
  <c r="U69" i="1" s="1"/>
  <c r="Y10" i="1"/>
  <c r="Y9" i="1" s="1"/>
  <c r="Y69" i="1" s="1"/>
  <c r="O17" i="1"/>
  <c r="O16" i="1" s="1"/>
  <c r="R10" i="1"/>
  <c r="R9" i="1" s="1"/>
  <c r="R69" i="1" s="1"/>
  <c r="T10" i="1"/>
  <c r="T9" i="1" s="1"/>
  <c r="T69" i="1" s="1"/>
  <c r="V10" i="1"/>
  <c r="V9" i="1" s="1"/>
  <c r="V69" i="1" s="1"/>
  <c r="X10" i="1"/>
  <c r="X9" i="1" s="1"/>
  <c r="X69" i="1" s="1"/>
  <c r="Z10" i="1"/>
  <c r="Z9" i="1" s="1"/>
  <c r="Z69" i="1" s="1"/>
  <c r="O11" i="1"/>
  <c r="O10" i="1" s="1"/>
  <c r="O9" i="1" s="1"/>
  <c r="AC12" i="1"/>
  <c r="AD12" i="1" s="1"/>
  <c r="AB11" i="1"/>
  <c r="AC13" i="1"/>
  <c r="AD13" i="1" s="1"/>
  <c r="AC14" i="1"/>
  <c r="AD14" i="1" s="1"/>
  <c r="AC15" i="1"/>
  <c r="AD15" i="1" s="1"/>
  <c r="AC18" i="1"/>
  <c r="AD18" i="1" s="1"/>
  <c r="AB17" i="1"/>
  <c r="AC19" i="1"/>
  <c r="AD19" i="1" s="1"/>
  <c r="AC20" i="1"/>
  <c r="AD20" i="1" s="1"/>
  <c r="AC21" i="1"/>
  <c r="AD21" i="1" s="1"/>
  <c r="P17" i="1"/>
  <c r="P16" i="1" s="1"/>
  <c r="P10" i="1" s="1"/>
  <c r="P9" i="1" s="1"/>
  <c r="P69" i="1" s="1"/>
  <c r="O69" i="1"/>
  <c r="AC24" i="1"/>
  <c r="AD24" i="1" s="1"/>
  <c r="AC26" i="1"/>
  <c r="AD26" i="1" s="1"/>
  <c r="AB28" i="1"/>
  <c r="AC29" i="1"/>
  <c r="AD29" i="1" s="1"/>
  <c r="AB30" i="1"/>
  <c r="AC30" i="1" s="1"/>
  <c r="AD30" i="1" s="1"/>
  <c r="AC31" i="1"/>
  <c r="AD31" i="1" s="1"/>
  <c r="AC32" i="1"/>
  <c r="AD32" i="1" s="1"/>
  <c r="AC37" i="1"/>
  <c r="AD37" i="1" s="1"/>
  <c r="AC38" i="1"/>
  <c r="AD38" i="1" s="1"/>
  <c r="AB40" i="1"/>
  <c r="AC40" i="1" s="1"/>
  <c r="AD40" i="1" s="1"/>
  <c r="AC41" i="1"/>
  <c r="AD41" i="1" s="1"/>
  <c r="AC42" i="1"/>
  <c r="AD42" i="1" s="1"/>
  <c r="AC43" i="1"/>
  <c r="AD43" i="1" s="1"/>
  <c r="AC44" i="1"/>
  <c r="AD44" i="1" s="1"/>
  <c r="AC48" i="1"/>
  <c r="AD48" i="1" s="1"/>
  <c r="AB47" i="1"/>
  <c r="AC47" i="1" s="1"/>
  <c r="AD47" i="1" s="1"/>
  <c r="AC50" i="1"/>
  <c r="AD50" i="1" s="1"/>
  <c r="AB56" i="1"/>
  <c r="AC57" i="1"/>
  <c r="AD57" i="1" s="1"/>
  <c r="AC63" i="1"/>
  <c r="AD63" i="1" s="1"/>
  <c r="AB62" i="1"/>
  <c r="AC68" i="1"/>
  <c r="AB61" i="1" l="1"/>
  <c r="AC62" i="1"/>
  <c r="AD62" i="1" s="1"/>
  <c r="AC56" i="1"/>
  <c r="AD56" i="1" s="1"/>
  <c r="AB52" i="1"/>
  <c r="AC52" i="1" s="1"/>
  <c r="AD52" i="1" s="1"/>
  <c r="AC11" i="1"/>
  <c r="AD11" i="1" s="1"/>
  <c r="AB27" i="1"/>
  <c r="AC27" i="1" s="1"/>
  <c r="AD27" i="1" s="1"/>
  <c r="AC28" i="1"/>
  <c r="AD28" i="1" s="1"/>
  <c r="AC17" i="1"/>
  <c r="AD17" i="1" s="1"/>
  <c r="AB16" i="1"/>
  <c r="AC16" i="1" s="1"/>
  <c r="AD16" i="1" s="1"/>
  <c r="AB10" i="1" l="1"/>
  <c r="AB60" i="1"/>
  <c r="AC60" i="1" s="1"/>
  <c r="AD60" i="1" s="1"/>
  <c r="AC61" i="1"/>
  <c r="AD61" i="1" s="1"/>
  <c r="AC10" i="1" l="1"/>
  <c r="AD10" i="1" s="1"/>
  <c r="AB9" i="1"/>
  <c r="AC9" i="1" l="1"/>
  <c r="AD9" i="1" s="1"/>
  <c r="AB69" i="1"/>
  <c r="AC69" i="1" s="1"/>
  <c r="AD69" i="1" s="1"/>
</calcChain>
</file>

<file path=xl/sharedStrings.xml><?xml version="1.0" encoding="utf-8"?>
<sst xmlns="http://schemas.openxmlformats.org/spreadsheetml/2006/main" count="104" uniqueCount="85">
  <si>
    <t xml:space="preserve"> CUADRO No.2</t>
  </si>
  <si>
    <t>INGRESOS FISCALES COMPARADOS POR PARTIDAS, DIRECCION GENERAL DE IMPUESTOS INTERNOS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</si>
  <si>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</si>
  <si>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</si>
  <si>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</si>
  <si>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</si>
  <si>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</si>
  <si>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</si>
  <si>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</si>
  <si>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</si>
  <si>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</si>
  <si>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</si>
  <si>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</si>
  <si>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</si>
  <si>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</si>
  <si>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</si>
  <si>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</si>
  <si>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</si>
  <si>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                            </t>
  </si>
  <si>
    <t>- Otros Impuestos Sobre los Ingresos</t>
  </si>
  <si>
    <t>- Accesorios sobre los Impuestos a  los Ingresos</t>
  </si>
  <si>
    <t>2)  IMPUESTOS SOBRE LA PROPIEDAD</t>
  </si>
  <si>
    <t>- Impuestos sobre la Propiedad y Transacciones Financieras y de Capital</t>
  </si>
  <si>
    <t>- Impuestos a las Viviendas Suntuarias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</si>
  <si>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</si>
  <si>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</si>
  <si>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</si>
  <si>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</si>
  <si>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Impuestos sobre los Activos Financieros (Ley No.139-11)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</si>
  <si>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</si>
  <si>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</si>
  <si>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</si>
  <si>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</si>
  <si>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</si>
  <si>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</si>
  <si>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</si>
  <si>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</si>
  <si>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</si>
  <si>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 adicional de RD$2.0 al consumo de gasoil y gasolina premium-regular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</si>
  <si>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</si>
  <si>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</si>
  <si>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</si>
  <si>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</si>
  <si>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</si>
  <si>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</si>
  <si>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</si>
  <si>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</si>
  <si>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</si>
  <si>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</si>
  <si>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</si>
  <si>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</si>
  <si>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</si>
  <si>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</si>
  <si>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</si>
  <si>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</si>
  <si>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</si>
  <si>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</si>
  <si>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</si>
  <si>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</si>
  <si>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</si>
  <si>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</si>
  <si>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</si>
  <si>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</si>
  <si>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</si>
  <si>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</si>
  <si>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</si>
  <si>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</si>
  <si>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</si>
  <si>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IV) INGRESOS POR ESPECIFICAR</t>
  </si>
  <si>
    <t>B)  INGRESOS DE CAPITAL</t>
  </si>
  <si>
    <t xml:space="preserve">   TOTAL </t>
  </si>
  <si>
    <t>Depósitos a Cargo del Estado o Fondos Especiales y de Terceros</t>
  </si>
  <si>
    <t xml:space="preserve">Fondo para Registro y Devolución de los Depositos en excesos en la Cuenta Unica del Tesoro </t>
  </si>
  <si>
    <t>(1) Cifras sujetas a rectificación.</t>
  </si>
  <si>
    <t xml:space="preserve">      Excluye los Fondos Especiales y de Terceros e Ingresos de otras Direcciones e Instituciones. </t>
  </si>
  <si>
    <t>FUENTE: Ministerio de Hacienda, Sistema Integrado de Gestión Financiera (SIGEF), Informe de Ejecución de Ingresos.</t>
  </si>
  <si>
    <t>AGOSTO</t>
  </si>
  <si>
    <t>SEPTIEMBRE</t>
  </si>
  <si>
    <t>ENERO-DICIEMBRE 2014/2013</t>
  </si>
  <si>
    <t>OCTUBRE</t>
  </si>
  <si>
    <t>NOVIEMBRE</t>
  </si>
  <si>
    <t>DICIEMBRE</t>
  </si>
  <si>
    <r>
      <t xml:space="preserve">(En millones RD$) </t>
    </r>
    <r>
      <rPr>
        <i/>
        <vertAlign val="superscript"/>
        <sz val="9"/>
        <color indexed="8"/>
        <rFont val="Arial"/>
        <family val="2"/>
      </rPr>
      <t>(1)</t>
    </r>
  </si>
  <si>
    <r>
      <t xml:space="preserve">   </t>
    </r>
    <r>
      <rPr>
        <sz val="9"/>
        <color indexed="8"/>
        <rFont val="Arial"/>
        <family val="2"/>
      </rPr>
      <t xml:space="preserve">  Incluye los dólares convertidos a la tasa oficial.</t>
    </r>
    <r>
      <rPr>
        <b/>
        <sz val="9"/>
        <color indexed="8"/>
        <rFont val="Arial"/>
        <family val="2"/>
      </rPr>
      <t xml:space="preserve"> </t>
    </r>
  </si>
  <si>
    <t>Actualizado el 10 de marzo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</si>
</sst>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"/>
    <numFmt numFmtId="167" formatCode="* _(#,##0.0_)\ _P_-;* \(#,##0.0\)\ _P_-;_-* &quot;-&quot;??\ _P_-;_-@_-"/>
    <numFmt numFmtId="168" formatCode="_ * #,##0.00_ ;_ * \-#,##0.00_ ;_ * &quot;-&quot;??_ ;_ @_ "/>
    <numFmt numFmtId="169" formatCode="_([$€-2]* #,##0.00_);_([$€-2]* \(#,##0.00\);_([$€-2]* &quot;-&quot;??_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Courier"/>
      <family val="3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i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u/>
      <sz val="9"/>
      <color indexed="12"/>
      <name val="Arial"/>
      <family val="2"/>
    </font>
    <font>
      <b/>
      <u/>
      <sz val="9"/>
      <color indexed="12"/>
      <name val="Arial"/>
      <family val="2"/>
    </font>
    <font>
      <sz val="9"/>
      <name val="Antique Olive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39" fontId="5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10">
      <protection hidden="1"/>
    </xf>
    <xf numFmtId="0" fontId="12" fillId="16" borderId="10" applyNumberFormat="0" applyFont="0" applyBorder="0" applyAlignment="0" applyProtection="0">
      <protection hidden="1"/>
    </xf>
    <xf numFmtId="0" fontId="11" fillId="0" borderId="10">
      <protection hidden="1"/>
    </xf>
    <xf numFmtId="167" fontId="4" fillId="0" borderId="15" applyBorder="0">
      <alignment horizontal="center" vertical="center"/>
    </xf>
    <xf numFmtId="0" fontId="13" fillId="4" borderId="0" applyNumberFormat="0" applyBorder="0" applyAlignment="0" applyProtection="0"/>
    <xf numFmtId="0" fontId="14" fillId="16" borderId="16" applyNumberFormat="0" applyAlignment="0" applyProtection="0"/>
    <xf numFmtId="0" fontId="15" fillId="17" borderId="17" applyNumberFormat="0" applyAlignment="0" applyProtection="0"/>
    <xf numFmtId="0" fontId="16" fillId="0" borderId="18" applyNumberFormat="0" applyFill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8" fillId="7" borderId="16" applyNumberFormat="0" applyAlignment="0" applyProtection="0"/>
    <xf numFmtId="169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9" fillId="3" borderId="0" applyNumberFormat="0" applyBorder="0" applyAlignment="0" applyProtection="0"/>
    <xf numFmtId="0" fontId="20" fillId="0" borderId="10">
      <alignment horizontal="left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2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6" fillId="0" borderId="0">
      <alignment vertical="top"/>
    </xf>
    <xf numFmtId="0" fontId="3" fillId="0" borderId="0"/>
    <xf numFmtId="0" fontId="9" fillId="0" borderId="0"/>
    <xf numFmtId="0" fontId="3" fillId="0" borderId="0"/>
    <xf numFmtId="39" fontId="2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23" borderId="19" applyNumberFormat="0" applyFont="0" applyAlignment="0" applyProtection="0"/>
    <xf numFmtId="0" fontId="3" fillId="23" borderId="19" applyNumberFormat="0" applyFont="0" applyAlignment="0" applyProtection="0"/>
    <xf numFmtId="0" fontId="3" fillId="23" borderId="1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10" applyNumberFormat="0" applyFill="0" applyBorder="0" applyAlignment="0" applyProtection="0">
      <protection hidden="1"/>
    </xf>
    <xf numFmtId="0" fontId="24" fillId="16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17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0" fillId="16" borderId="10"/>
    <xf numFmtId="0" fontId="31" fillId="0" borderId="24" applyNumberFormat="0" applyFill="0" applyAlignment="0" applyProtection="0"/>
  </cellStyleXfs>
  <cellXfs count="76">
    <xf numFmtId="0" fontId="0" fillId="0" borderId="0" xfId="0"/>
    <xf numFmtId="0" fontId="8" fillId="0" borderId="0" xfId="0" applyFont="1" applyFill="1" applyAlignment="1" applyProtection="1"/>
    <xf numFmtId="43" fontId="8" fillId="0" borderId="0" xfId="0" applyNumberFormat="1" applyFont="1" applyAlignment="1">
      <alignment horizontal="right"/>
    </xf>
    <xf numFmtId="0" fontId="32" fillId="0" borderId="0" xfId="0" applyFont="1" applyFill="1"/>
    <xf numFmtId="0" fontId="33" fillId="0" borderId="0" xfId="0" applyFont="1" applyFill="1" applyBorder="1"/>
    <xf numFmtId="0" fontId="33" fillId="0" borderId="0" xfId="0" applyFont="1" applyBorder="1"/>
    <xf numFmtId="0" fontId="33" fillId="0" borderId="0" xfId="0" applyFont="1"/>
    <xf numFmtId="0" fontId="37" fillId="24" borderId="25" xfId="2" applyFont="1" applyFill="1" applyBorder="1" applyAlignment="1" applyProtection="1">
      <alignment horizontal="center" vertical="center"/>
    </xf>
    <xf numFmtId="0" fontId="37" fillId="24" borderId="4" xfId="2" applyFont="1" applyFill="1" applyBorder="1" applyAlignment="1" applyProtection="1">
      <alignment horizontal="center" vertical="center"/>
    </xf>
    <xf numFmtId="0" fontId="37" fillId="24" borderId="5" xfId="2" applyFont="1" applyFill="1" applyBorder="1" applyAlignment="1" applyProtection="1">
      <alignment horizontal="center" vertical="center"/>
    </xf>
    <xf numFmtId="0" fontId="37" fillId="24" borderId="7" xfId="2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left" vertical="center"/>
    </xf>
    <xf numFmtId="0" fontId="32" fillId="0" borderId="9" xfId="2" applyFont="1" applyFill="1" applyBorder="1" applyAlignment="1" applyProtection="1"/>
    <xf numFmtId="164" fontId="32" fillId="0" borderId="0" xfId="2" applyNumberFormat="1" applyFont="1" applyFill="1" applyBorder="1" applyProtection="1"/>
    <xf numFmtId="49" fontId="8" fillId="0" borderId="9" xfId="4" applyNumberFormat="1" applyFont="1" applyFill="1" applyBorder="1" applyAlignment="1" applyProtection="1">
      <alignment horizontal="left" indent="1"/>
    </xf>
    <xf numFmtId="49" fontId="32" fillId="0" borderId="9" xfId="2" applyNumberFormat="1" applyFont="1" applyFill="1" applyBorder="1" applyAlignment="1" applyProtection="1">
      <alignment horizontal="left" indent="1"/>
    </xf>
    <xf numFmtId="49" fontId="8" fillId="0" borderId="9" xfId="4" applyNumberFormat="1" applyFont="1" applyFill="1" applyBorder="1" applyAlignment="1" applyProtection="1">
      <alignment horizontal="left" indent="2"/>
    </xf>
    <xf numFmtId="49" fontId="8" fillId="0" borderId="9" xfId="0" applyNumberFormat="1" applyFont="1" applyFill="1" applyBorder="1" applyAlignment="1" applyProtection="1">
      <alignment horizontal="left" indent="2"/>
    </xf>
    <xf numFmtId="49" fontId="8" fillId="0" borderId="9" xfId="2" applyNumberFormat="1" applyFont="1" applyFill="1" applyBorder="1" applyAlignment="1" applyProtection="1">
      <alignment horizontal="left" indent="2"/>
    </xf>
    <xf numFmtId="0" fontId="32" fillId="0" borderId="9" xfId="2" applyFont="1" applyFill="1" applyBorder="1" applyAlignment="1" applyProtection="1">
      <alignment horizontal="left" indent="1"/>
    </xf>
    <xf numFmtId="164" fontId="33" fillId="0" borderId="0" xfId="0" applyNumberFormat="1" applyFont="1" applyBorder="1"/>
    <xf numFmtId="165" fontId="33" fillId="0" borderId="0" xfId="1" applyNumberFormat="1" applyFont="1" applyBorder="1"/>
    <xf numFmtId="49" fontId="8" fillId="0" borderId="9" xfId="5" applyNumberFormat="1" applyFont="1" applyFill="1" applyBorder="1" applyAlignment="1" applyProtection="1">
      <alignment horizontal="left" indent="2"/>
    </xf>
    <xf numFmtId="0" fontId="38" fillId="0" borderId="9" xfId="0" applyFont="1" applyBorder="1"/>
    <xf numFmtId="0" fontId="38" fillId="0" borderId="0" xfId="0" applyFont="1"/>
    <xf numFmtId="49" fontId="32" fillId="0" borderId="9" xfId="5" applyNumberFormat="1" applyFont="1" applyFill="1" applyBorder="1" applyAlignment="1" applyProtection="1">
      <alignment horizontal="left" indent="1"/>
    </xf>
    <xf numFmtId="0" fontId="33" fillId="0" borderId="0" xfId="0" applyFont="1" applyAlignment="1">
      <alignment vertical="center"/>
    </xf>
    <xf numFmtId="49" fontId="32" fillId="0" borderId="9" xfId="5" applyNumberFormat="1" applyFont="1" applyFill="1" applyBorder="1" applyAlignment="1" applyProtection="1">
      <alignment horizontal="left"/>
    </xf>
    <xf numFmtId="0" fontId="39" fillId="0" borderId="0" xfId="0" applyFont="1"/>
    <xf numFmtId="0" fontId="40" fillId="0" borderId="0" xfId="6" applyFont="1" applyBorder="1" applyAlignment="1" applyProtection="1"/>
    <xf numFmtId="0" fontId="40" fillId="0" borderId="0" xfId="6" applyFont="1" applyAlignment="1" applyProtection="1"/>
    <xf numFmtId="164" fontId="32" fillId="0" borderId="9" xfId="5" applyNumberFormat="1" applyFont="1" applyFill="1" applyBorder="1" applyProtection="1"/>
    <xf numFmtId="0" fontId="37" fillId="24" borderId="6" xfId="2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/>
    </xf>
    <xf numFmtId="49" fontId="8" fillId="0" borderId="11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/>
    <xf numFmtId="164" fontId="32" fillId="0" borderId="0" xfId="2" applyNumberFormat="1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/>
    <xf numFmtId="164" fontId="33" fillId="0" borderId="0" xfId="0" applyNumberFormat="1" applyFont="1" applyFill="1" applyBorder="1"/>
    <xf numFmtId="166" fontId="33" fillId="0" borderId="0" xfId="0" applyNumberFormat="1" applyFont="1" applyFill="1" applyBorder="1"/>
    <xf numFmtId="0" fontId="8" fillId="0" borderId="0" xfId="0" applyFont="1" applyFill="1" applyBorder="1" applyAlignment="1" applyProtection="1"/>
    <xf numFmtId="0" fontId="41" fillId="0" borderId="0" xfId="0" applyFont="1" applyFill="1" applyBorder="1"/>
    <xf numFmtId="0" fontId="34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35" fillId="0" borderId="0" xfId="0" applyFont="1" applyFill="1" applyAlignment="1" applyProtection="1">
      <alignment horizontal="center"/>
    </xf>
    <xf numFmtId="0" fontId="37" fillId="24" borderId="1" xfId="2" applyFont="1" applyFill="1" applyBorder="1" applyAlignment="1" applyProtection="1">
      <alignment horizontal="center" vertical="center"/>
    </xf>
    <xf numFmtId="0" fontId="37" fillId="24" borderId="4" xfId="2" applyFont="1" applyFill="1" applyBorder="1" applyAlignment="1" applyProtection="1">
      <alignment horizontal="center" vertical="center"/>
    </xf>
    <xf numFmtId="0" fontId="37" fillId="24" borderId="2" xfId="0" applyFont="1" applyFill="1" applyBorder="1" applyAlignment="1" applyProtection="1">
      <alignment horizontal="center"/>
    </xf>
    <xf numFmtId="0" fontId="37" fillId="24" borderId="26" xfId="0" applyFont="1" applyFill="1" applyBorder="1" applyAlignment="1" applyProtection="1">
      <alignment horizontal="center"/>
    </xf>
    <xf numFmtId="0" fontId="37" fillId="24" borderId="3" xfId="0" applyFont="1" applyFill="1" applyBorder="1" applyAlignment="1" applyProtection="1">
      <alignment horizontal="center"/>
    </xf>
    <xf numFmtId="164" fontId="32" fillId="0" borderId="8" xfId="3" applyNumberFormat="1" applyFont="1" applyFill="1" applyBorder="1"/>
    <xf numFmtId="164" fontId="32" fillId="0" borderId="9" xfId="3" applyNumberFormat="1" applyFont="1" applyFill="1" applyBorder="1"/>
    <xf numFmtId="164" fontId="32" fillId="0" borderId="0" xfId="3" applyNumberFormat="1" applyFont="1" applyFill="1" applyBorder="1"/>
    <xf numFmtId="164" fontId="32" fillId="0" borderId="10" xfId="2" applyNumberFormat="1" applyFont="1" applyFill="1" applyBorder="1" applyProtection="1"/>
    <xf numFmtId="164" fontId="32" fillId="0" borderId="9" xfId="2" applyNumberFormat="1" applyFont="1" applyFill="1" applyBorder="1" applyProtection="1"/>
    <xf numFmtId="164" fontId="32" fillId="0" borderId="10" xfId="2" applyNumberFormat="1" applyFont="1" applyFill="1" applyBorder="1" applyAlignment="1" applyProtection="1"/>
    <xf numFmtId="164" fontId="32" fillId="0" borderId="9" xfId="2" applyNumberFormat="1" applyFont="1" applyFill="1" applyBorder="1" applyAlignment="1" applyProtection="1"/>
    <xf numFmtId="164" fontId="32" fillId="0" borderId="0" xfId="2" applyNumberFormat="1" applyFont="1" applyFill="1" applyBorder="1" applyAlignment="1" applyProtection="1"/>
    <xf numFmtId="164" fontId="8" fillId="0" borderId="10" xfId="2" applyNumberFormat="1" applyFont="1" applyFill="1" applyBorder="1" applyAlignment="1" applyProtection="1"/>
    <xf numFmtId="164" fontId="8" fillId="0" borderId="9" xfId="2" applyNumberFormat="1" applyFont="1" applyFill="1" applyBorder="1" applyAlignment="1" applyProtection="1"/>
    <xf numFmtId="164" fontId="8" fillId="0" borderId="0" xfId="2" applyNumberFormat="1" applyFont="1" applyFill="1" applyBorder="1" applyAlignment="1" applyProtection="1"/>
    <xf numFmtId="164" fontId="8" fillId="0" borderId="10" xfId="2" applyNumberFormat="1" applyFont="1" applyFill="1" applyBorder="1" applyProtection="1"/>
    <xf numFmtId="164" fontId="8" fillId="0" borderId="9" xfId="2" applyNumberFormat="1" applyFont="1" applyFill="1" applyBorder="1" applyProtection="1"/>
    <xf numFmtId="164" fontId="8" fillId="0" borderId="0" xfId="2" applyNumberFormat="1" applyFont="1" applyFill="1" applyBorder="1" applyProtection="1"/>
    <xf numFmtId="164" fontId="8" fillId="0" borderId="0" xfId="2" applyNumberFormat="1" applyFont="1" applyFill="1" applyBorder="1" applyAlignment="1" applyProtection="1">
      <alignment horizontal="left" indent="4"/>
    </xf>
    <xf numFmtId="164" fontId="32" fillId="0" borderId="0" xfId="2" applyNumberFormat="1" applyFont="1" applyFill="1" applyBorder="1" applyAlignment="1" applyProtection="1">
      <alignment horizontal="left" indent="4"/>
    </xf>
    <xf numFmtId="164" fontId="8" fillId="0" borderId="10" xfId="2" applyNumberFormat="1" applyFont="1" applyFill="1" applyBorder="1" applyAlignment="1" applyProtection="1">
      <alignment vertical="center"/>
    </xf>
    <xf numFmtId="164" fontId="8" fillId="0" borderId="9" xfId="2" applyNumberFormat="1" applyFont="1" applyFill="1" applyBorder="1" applyAlignment="1" applyProtection="1">
      <alignment vertical="center"/>
    </xf>
    <xf numFmtId="164" fontId="8" fillId="0" borderId="8" xfId="2" applyNumberFormat="1" applyFont="1" applyFill="1" applyBorder="1" applyAlignment="1" applyProtection="1">
      <alignment vertical="center"/>
    </xf>
    <xf numFmtId="164" fontId="8" fillId="0" borderId="0" xfId="2" applyNumberFormat="1" applyFont="1" applyFill="1" applyBorder="1" applyAlignment="1" applyProtection="1">
      <alignment vertical="center"/>
    </xf>
    <xf numFmtId="164" fontId="8" fillId="0" borderId="12" xfId="2" applyNumberFormat="1" applyFont="1" applyFill="1" applyBorder="1" applyAlignment="1" applyProtection="1">
      <alignment vertical="center"/>
    </xf>
    <xf numFmtId="164" fontId="8" fillId="0" borderId="13" xfId="2" applyNumberFormat="1" applyFont="1" applyFill="1" applyBorder="1" applyAlignment="1" applyProtection="1">
      <alignment vertical="center"/>
    </xf>
    <xf numFmtId="164" fontId="8" fillId="0" borderId="14" xfId="2" applyNumberFormat="1" applyFont="1" applyFill="1" applyBorder="1" applyAlignment="1" applyProtection="1">
      <alignment vertical="center"/>
    </xf>
    <xf numFmtId="164" fontId="8" fillId="0" borderId="14" xfId="2" applyNumberFormat="1" applyFont="1" applyFill="1" applyBorder="1" applyAlignment="1" applyProtection="1">
      <alignment horizontal="left" vertical="center" indent="5"/>
    </xf>
    <xf numFmtId="164" fontId="32" fillId="24" borderId="5" xfId="2" applyNumberFormat="1" applyFont="1" applyFill="1" applyBorder="1" applyAlignment="1" applyProtection="1">
      <alignment vertical="center"/>
    </xf>
    <xf numFmtId="164" fontId="32" fillId="24" borderId="7" xfId="2" applyNumberFormat="1" applyFont="1" applyFill="1" applyBorder="1" applyAlignment="1" applyProtection="1">
      <alignment vertical="center"/>
    </xf>
  </cellXfs>
  <cellStyles count="173">
    <cellStyle name="20% - Énfasis1 2" xfId="7"/>
    <cellStyle name="20% - Énfasis2 2" xfId="8"/>
    <cellStyle name="20% - Énfasis3 2" xfId="9"/>
    <cellStyle name="20% - Énfasis4 2" xfId="10"/>
    <cellStyle name="20% - Énfasis5 2" xfId="11"/>
    <cellStyle name="20% - Énfasis6 2" xfId="12"/>
    <cellStyle name="40% - Énfasis1 2" xfId="13"/>
    <cellStyle name="40% - Énfasis2 2" xfId="14"/>
    <cellStyle name="40% - Énfasis3 2" xfId="15"/>
    <cellStyle name="40% - Énfasis4 2" xfId="16"/>
    <cellStyle name="40% - Énfasis5 2" xfId="17"/>
    <cellStyle name="40% - Énfasis6 2" xfId="18"/>
    <cellStyle name="60% - Énfasis1 2" xfId="19"/>
    <cellStyle name="60% - Énfasis2 2" xfId="20"/>
    <cellStyle name="60% - Énfasis3 2" xfId="21"/>
    <cellStyle name="60% - Énfasis4 2" xfId="22"/>
    <cellStyle name="60% - Énfasis5 2" xfId="23"/>
    <cellStyle name="60% - Énfasis6 2" xfId="24"/>
    <cellStyle name="Array" xfId="25"/>
    <cellStyle name="Array Enter" xfId="26"/>
    <cellStyle name="Array_Sheet1" xfId="27"/>
    <cellStyle name="base paren" xfId="28"/>
    <cellStyle name="Buena 2" xfId="29"/>
    <cellStyle name="Cálculo 2" xfId="30"/>
    <cellStyle name="Celda de comprobación 2" xfId="31"/>
    <cellStyle name="Celda vinculada 2" xfId="32"/>
    <cellStyle name="Comma" xfId="1" builtinId="3"/>
    <cellStyle name="Comma 2" xfId="33"/>
    <cellStyle name="Comma 2 2" xfId="34"/>
    <cellStyle name="Comma 2 3" xfId="35"/>
    <cellStyle name="Comma 2_Sheet1" xfId="36"/>
    <cellStyle name="Comma 3" xfId="37"/>
    <cellStyle name="Comma 3 2" xfId="38"/>
    <cellStyle name="Comma 3 3" xfId="39"/>
    <cellStyle name="Comma 4" xfId="40"/>
    <cellStyle name="Comma 4 2" xfId="41"/>
    <cellStyle name="Comma 4 3" xfId="42"/>
    <cellStyle name="Comma 5" xfId="43"/>
    <cellStyle name="Comma 6" xfId="44"/>
    <cellStyle name="Comma 7" xfId="45"/>
    <cellStyle name="Comma 8" xfId="46"/>
    <cellStyle name="Comma 9" xfId="47"/>
    <cellStyle name="Comma 9 2" xfId="48"/>
    <cellStyle name="Encabezado 4 2" xfId="49"/>
    <cellStyle name="Énfasis1 2" xfId="50"/>
    <cellStyle name="Énfasis2 2" xfId="51"/>
    <cellStyle name="Énfasis3 2" xfId="52"/>
    <cellStyle name="Énfasis4 2" xfId="53"/>
    <cellStyle name="Énfasis5 2" xfId="54"/>
    <cellStyle name="Énfasis6 2" xfId="55"/>
    <cellStyle name="Entrada 2" xfId="56"/>
    <cellStyle name="Euro" xfId="57"/>
    <cellStyle name="Hipervínculo 2" xfId="58"/>
    <cellStyle name="Hyperlink" xfId="6" builtinId="8"/>
    <cellStyle name="Incorrecto 2" xfId="59"/>
    <cellStyle name="MacroCode" xfId="60"/>
    <cellStyle name="Millares 10" xfId="61"/>
    <cellStyle name="Millares 10 2" xfId="62"/>
    <cellStyle name="Millares 10 2 2" xfId="63"/>
    <cellStyle name="Millares 10 3" xfId="64"/>
    <cellStyle name="Millares 10 4" xfId="65"/>
    <cellStyle name="Millares 10 5" xfId="66"/>
    <cellStyle name="Millares 10 6" xfId="67"/>
    <cellStyle name="Millares 11" xfId="68"/>
    <cellStyle name="Millares 11 2" xfId="69"/>
    <cellStyle name="Millares 12" xfId="70"/>
    <cellStyle name="Millares 13" xfId="71"/>
    <cellStyle name="Millares 2" xfId="72"/>
    <cellStyle name="Millares 2 2" xfId="73"/>
    <cellStyle name="Millares 2 2 2" xfId="74"/>
    <cellStyle name="Millares 2 2 3" xfId="75"/>
    <cellStyle name="Millares 2 3" xfId="76"/>
    <cellStyle name="Millares 2 4" xfId="77"/>
    <cellStyle name="Millares 2 5" xfId="78"/>
    <cellStyle name="Millares 2_DGA" xfId="79"/>
    <cellStyle name="Millares 3" xfId="80"/>
    <cellStyle name="Millares 3 2" xfId="81"/>
    <cellStyle name="Millares 3 2 2" xfId="82"/>
    <cellStyle name="Millares 3 2 3" xfId="83"/>
    <cellStyle name="Millares 3 3" xfId="84"/>
    <cellStyle name="Millares 3 4" xfId="85"/>
    <cellStyle name="Millares 3 5" xfId="86"/>
    <cellStyle name="Millares 3_DGA" xfId="87"/>
    <cellStyle name="Millares 4" xfId="88"/>
    <cellStyle name="Millares 4 2" xfId="89"/>
    <cellStyle name="Millares 4 3" xfId="90"/>
    <cellStyle name="Millares 4 4" xfId="91"/>
    <cellStyle name="Millares 4 5" xfId="92"/>
    <cellStyle name="Millares 4 6" xfId="93"/>
    <cellStyle name="Millares 4_DGA" xfId="94"/>
    <cellStyle name="Millares 5" xfId="95"/>
    <cellStyle name="Millares 5 2" xfId="96"/>
    <cellStyle name="Millares 5 3" xfId="97"/>
    <cellStyle name="Millares 5_DGA" xfId="98"/>
    <cellStyle name="Millares 6" xfId="99"/>
    <cellStyle name="Millares 7" xfId="100"/>
    <cellStyle name="Millares 7 2" xfId="101"/>
    <cellStyle name="Millares 8" xfId="102"/>
    <cellStyle name="Millares 8 2" xfId="103"/>
    <cellStyle name="Millares 8 3" xfId="104"/>
    <cellStyle name="Millares 9" xfId="105"/>
    <cellStyle name="Millares 9 2" xfId="106"/>
    <cellStyle name="Millares 9 2 2" xfId="107"/>
    <cellStyle name="Millares 9 3" xfId="108"/>
    <cellStyle name="Millares 9 4" xfId="109"/>
    <cellStyle name="Millares 9 5" xfId="110"/>
    <cellStyle name="Millares 9 6" xfId="111"/>
    <cellStyle name="Neutral 2" xfId="112"/>
    <cellStyle name="Normal" xfId="0" builtinId="0"/>
    <cellStyle name="Normal 10" xfId="113"/>
    <cellStyle name="Normal 2" xfId="114"/>
    <cellStyle name="Normal 2 2" xfId="115"/>
    <cellStyle name="Normal 2 2 2" xfId="3"/>
    <cellStyle name="Normal 2 3" xfId="116"/>
    <cellStyle name="Normal 2 4" xfId="117"/>
    <cellStyle name="Normal 2_DGA" xfId="118"/>
    <cellStyle name="Normal 3" xfId="5"/>
    <cellStyle name="Normal 3 2" xfId="119"/>
    <cellStyle name="Normal 3 3" xfId="120"/>
    <cellStyle name="Normal 3 4" xfId="121"/>
    <cellStyle name="Normal 3 5" xfId="122"/>
    <cellStyle name="Normal 3_Sheet1" xfId="123"/>
    <cellStyle name="Normal 4" xfId="124"/>
    <cellStyle name="Normal 5" xfId="125"/>
    <cellStyle name="Normal 5 2" xfId="126"/>
    <cellStyle name="Normal 5 3" xfId="127"/>
    <cellStyle name="Normal 5 4" xfId="128"/>
    <cellStyle name="Normal 6" xfId="129"/>
    <cellStyle name="Normal 6 2" xfId="130"/>
    <cellStyle name="Normal 6 2 2" xfId="131"/>
    <cellStyle name="Normal 6 2 3" xfId="132"/>
    <cellStyle name="Normal 6 3" xfId="133"/>
    <cellStyle name="Normal 6 4" xfId="134"/>
    <cellStyle name="Normal 7" xfId="135"/>
    <cellStyle name="Normal 7 2" xfId="136"/>
    <cellStyle name="Normal 7 2 2" xfId="137"/>
    <cellStyle name="Normal 7 3" xfId="138"/>
    <cellStyle name="Normal 7 4" xfId="139"/>
    <cellStyle name="Normal 7 5" xfId="140"/>
    <cellStyle name="Normal 8" xfId="141"/>
    <cellStyle name="Normal 8 2" xfId="142"/>
    <cellStyle name="Normal 9" xfId="143"/>
    <cellStyle name="Normal 9 2" xfId="144"/>
    <cellStyle name="Normal 9 3" xfId="145"/>
    <cellStyle name="Normal_COMPARACION 2002-2001" xfId="2"/>
    <cellStyle name="Normal_Hoja4" xfId="4"/>
    <cellStyle name="Notas 2" xfId="146"/>
    <cellStyle name="Notas 2 2" xfId="147"/>
    <cellStyle name="Notas 2_Sheet1" xfId="148"/>
    <cellStyle name="Percent 2" xfId="149"/>
    <cellStyle name="Percent 2 2" xfId="150"/>
    <cellStyle name="Percent 3" xfId="151"/>
    <cellStyle name="Percent 4" xfId="152"/>
    <cellStyle name="Percent 5" xfId="153"/>
    <cellStyle name="Percent 6" xfId="154"/>
    <cellStyle name="Percent 7" xfId="155"/>
    <cellStyle name="Percent 7 2" xfId="156"/>
    <cellStyle name="Porcentual 2" xfId="157"/>
    <cellStyle name="Porcentual 2 2" xfId="158"/>
    <cellStyle name="Porcentual 2 3" xfId="159"/>
    <cellStyle name="Porcentual 3" xfId="160"/>
    <cellStyle name="Porcentual 3 2" xfId="161"/>
    <cellStyle name="Porcentual 4" xfId="162"/>
    <cellStyle name="Red Text" xfId="163"/>
    <cellStyle name="Salida 2" xfId="164"/>
    <cellStyle name="Texto de advertencia 2" xfId="165"/>
    <cellStyle name="Texto explicativo 2" xfId="166"/>
    <cellStyle name="Título 1 2" xfId="167"/>
    <cellStyle name="Título 2 2" xfId="168"/>
    <cellStyle name="Título 3 2" xfId="169"/>
    <cellStyle name="Título 4" xfId="170"/>
    <cellStyle name="TopGrey" xfId="171"/>
    <cellStyle name="Total 2" xfId="1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05"/>
  <sheetViews>
    <sheetView showGridLines="0" tabSelected="1" workbookViewId="0">
      <pane ySplit="8" topLeftCell="A9" activePane="bottomLeft" state="frozen"/>
      <selection pane="bottomLeft" activeCell="V65" sqref="V65"/>
    </sheetView>
  </sheetViews>
  <sheetFormatPr defaultColWidth="11.42578125" defaultRowHeight="12"/>
  <cols>
    <col min="1" max="1" width="0.85546875" style="6" customWidth="1"/>
    <col min="2" max="2" width="79" style="6" customWidth="1"/>
    <col min="3" max="8" width="9.7109375" style="6" customWidth="1"/>
    <col min="9" max="10" width="10.7109375" style="6" customWidth="1"/>
    <col min="11" max="11" width="12.85546875" style="6" bestFit="1" customWidth="1"/>
    <col min="12" max="14" width="12.85546875" style="6" customWidth="1"/>
    <col min="15" max="15" width="11" style="6" customWidth="1"/>
    <col min="16" max="16" width="10.28515625" style="6" customWidth="1"/>
    <col min="17" max="17" width="10.5703125" style="6" customWidth="1"/>
    <col min="18" max="20" width="12" style="6" customWidth="1"/>
    <col min="21" max="21" width="10.7109375" style="6" customWidth="1"/>
    <col min="22" max="23" width="12" style="6" customWidth="1"/>
    <col min="24" max="24" width="12.85546875" style="6" bestFit="1" customWidth="1"/>
    <col min="25" max="27" width="12.85546875" style="6" customWidth="1"/>
    <col min="28" max="28" width="10" style="6" customWidth="1"/>
    <col min="29" max="29" width="9.5703125" style="6" customWidth="1"/>
    <col min="30" max="30" width="10.85546875" style="6" customWidth="1"/>
    <col min="31" max="32" width="11.42578125" style="5"/>
    <col min="33" max="16384" width="11.42578125" style="6"/>
  </cols>
  <sheetData>
    <row r="1" spans="2:31" ht="7.15" customHeight="1"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2:31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2:31" ht="15" customHeight="1">
      <c r="B3" s="3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2:31" ht="23.25" customHeight="1">
      <c r="B4" s="43" t="s">
        <v>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2:31" ht="15.75" customHeight="1">
      <c r="B5" s="44" t="s">
        <v>78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</row>
    <row r="6" spans="2:31" ht="13.5">
      <c r="B6" s="44" t="s">
        <v>82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2:31">
      <c r="B7" s="45" t="s">
        <v>2</v>
      </c>
      <c r="C7" s="48">
        <v>2013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9"/>
      <c r="O7" s="45">
        <v>2013</v>
      </c>
      <c r="P7" s="48">
        <v>2014</v>
      </c>
      <c r="Q7" s="47"/>
      <c r="R7" s="47"/>
      <c r="S7" s="47"/>
      <c r="T7" s="47"/>
      <c r="U7" s="47"/>
      <c r="V7" s="47"/>
      <c r="W7" s="47"/>
      <c r="X7" s="47"/>
      <c r="Y7" s="47"/>
      <c r="Z7" s="47"/>
      <c r="AA7" s="49"/>
      <c r="AB7" s="45">
        <v>2014</v>
      </c>
      <c r="AC7" s="47" t="s">
        <v>3</v>
      </c>
      <c r="AD7" s="47"/>
    </row>
    <row r="8" spans="2:31" ht="20.25" customHeight="1" thickBot="1">
      <c r="B8" s="46"/>
      <c r="C8" s="7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  <c r="I8" s="8" t="s">
        <v>10</v>
      </c>
      <c r="J8" s="8" t="s">
        <v>76</v>
      </c>
      <c r="K8" s="8" t="s">
        <v>77</v>
      </c>
      <c r="L8" s="8" t="s">
        <v>79</v>
      </c>
      <c r="M8" s="8" t="s">
        <v>80</v>
      </c>
      <c r="N8" s="8" t="s">
        <v>81</v>
      </c>
      <c r="O8" s="46"/>
      <c r="P8" s="7" t="s">
        <v>4</v>
      </c>
      <c r="Q8" s="8" t="s">
        <v>5</v>
      </c>
      <c r="R8" s="8" t="s">
        <v>6</v>
      </c>
      <c r="S8" s="8" t="s">
        <v>7</v>
      </c>
      <c r="T8" s="8" t="s">
        <v>8</v>
      </c>
      <c r="U8" s="8" t="s">
        <v>9</v>
      </c>
      <c r="V8" s="8" t="s">
        <v>10</v>
      </c>
      <c r="W8" s="8" t="s">
        <v>76</v>
      </c>
      <c r="X8" s="8" t="s">
        <v>77</v>
      </c>
      <c r="Y8" s="8" t="s">
        <v>79</v>
      </c>
      <c r="Z8" s="8" t="s">
        <v>80</v>
      </c>
      <c r="AA8" s="8" t="s">
        <v>81</v>
      </c>
      <c r="AB8" s="46"/>
      <c r="AC8" s="9" t="s">
        <v>11</v>
      </c>
      <c r="AD8" s="10" t="s">
        <v>12</v>
      </c>
    </row>
    <row r="9" spans="2:31" ht="16.5" customHeight="1" thickTop="1">
      <c r="B9" s="11" t="s">
        <v>13</v>
      </c>
      <c r="C9" s="50">
        <f t="shared" ref="C9:AB9" si="0">+C10+C52+C60+C67</f>
        <v>24188.100000000002</v>
      </c>
      <c r="D9" s="50">
        <f t="shared" si="0"/>
        <v>22843.499999999996</v>
      </c>
      <c r="E9" s="50">
        <f t="shared" si="0"/>
        <v>21485.8</v>
      </c>
      <c r="F9" s="50">
        <f t="shared" si="0"/>
        <v>29311.7</v>
      </c>
      <c r="G9" s="50">
        <f t="shared" si="0"/>
        <v>22611</v>
      </c>
      <c r="H9" s="50">
        <f t="shared" si="0"/>
        <v>21892.6</v>
      </c>
      <c r="I9" s="50">
        <f t="shared" si="0"/>
        <v>21300.699999999997</v>
      </c>
      <c r="J9" s="50">
        <f t="shared" si="0"/>
        <v>22039.599999999999</v>
      </c>
      <c r="K9" s="50">
        <f t="shared" si="0"/>
        <v>20984.300000000003</v>
      </c>
      <c r="L9" s="50">
        <f t="shared" si="0"/>
        <v>26617.599999999999</v>
      </c>
      <c r="M9" s="50">
        <f t="shared" si="0"/>
        <v>24762.2</v>
      </c>
      <c r="N9" s="50">
        <f t="shared" si="0"/>
        <v>27329</v>
      </c>
      <c r="O9" s="50">
        <f t="shared" si="0"/>
        <v>285366.09999999998</v>
      </c>
      <c r="P9" s="50">
        <f t="shared" si="0"/>
        <v>27746.299999999996</v>
      </c>
      <c r="Q9" s="50">
        <f t="shared" si="0"/>
        <v>22728.7</v>
      </c>
      <c r="R9" s="50">
        <f t="shared" si="0"/>
        <v>23931.3</v>
      </c>
      <c r="S9" s="50">
        <f t="shared" si="0"/>
        <v>44188.100000000013</v>
      </c>
      <c r="T9" s="50">
        <f t="shared" si="0"/>
        <v>23454.999999999996</v>
      </c>
      <c r="U9" s="50">
        <f t="shared" si="0"/>
        <v>22791.3</v>
      </c>
      <c r="V9" s="50">
        <f t="shared" si="0"/>
        <v>27308.799999999999</v>
      </c>
      <c r="W9" s="50">
        <f t="shared" si="0"/>
        <v>22981.4</v>
      </c>
      <c r="X9" s="50">
        <f t="shared" si="0"/>
        <v>22291.999999999996</v>
      </c>
      <c r="Y9" s="50">
        <f t="shared" si="0"/>
        <v>27765.799999999996</v>
      </c>
      <c r="Z9" s="50">
        <f t="shared" si="0"/>
        <v>22925.3</v>
      </c>
      <c r="AA9" s="50">
        <f t="shared" si="0"/>
        <v>25350.799999999996</v>
      </c>
      <c r="AB9" s="50">
        <f t="shared" si="0"/>
        <v>313464.80000000005</v>
      </c>
      <c r="AC9" s="51">
        <f t="shared" ref="AC9:AC67" si="1">+AB9-O9</f>
        <v>28098.70000000007</v>
      </c>
      <c r="AD9" s="52">
        <f t="shared" ref="AD9:AD44" si="2">+AC9/O9*100</f>
        <v>9.8465444914445239</v>
      </c>
    </row>
    <row r="10" spans="2:31" ht="16.5" customHeight="1">
      <c r="B10" s="12" t="s">
        <v>14</v>
      </c>
      <c r="C10" s="53">
        <f t="shared" ref="C10:AA10" si="3">+C11+C16+C27+C47+C50+C51</f>
        <v>24002</v>
      </c>
      <c r="D10" s="53">
        <f t="shared" si="3"/>
        <v>22694.899999999998</v>
      </c>
      <c r="E10" s="53">
        <f t="shared" si="3"/>
        <v>21334.6</v>
      </c>
      <c r="F10" s="53">
        <f t="shared" si="3"/>
        <v>28960</v>
      </c>
      <c r="G10" s="53">
        <f t="shared" si="3"/>
        <v>22386.2</v>
      </c>
      <c r="H10" s="53">
        <f t="shared" si="3"/>
        <v>21399.5</v>
      </c>
      <c r="I10" s="53">
        <f t="shared" si="3"/>
        <v>21028.399999999998</v>
      </c>
      <c r="J10" s="53">
        <f>+J11+J16+J27+J47+J50+J51</f>
        <v>21759.699999999997</v>
      </c>
      <c r="K10" s="53">
        <f>+K11+K16+K27+K47+K50+K51</f>
        <v>20785.400000000001</v>
      </c>
      <c r="L10" s="53">
        <f>+L11+L16+L27+L47+L50+L51</f>
        <v>26330.3</v>
      </c>
      <c r="M10" s="53">
        <f>+M11+M16+M27+M47+M50+M51</f>
        <v>24442.100000000002</v>
      </c>
      <c r="N10" s="53">
        <f>+N11+N16+N27+N47+N50+N51</f>
        <v>27023.9</v>
      </c>
      <c r="O10" s="54">
        <f t="shared" si="3"/>
        <v>282147</v>
      </c>
      <c r="P10" s="53">
        <f t="shared" si="3"/>
        <v>27475.1</v>
      </c>
      <c r="Q10" s="53">
        <f t="shared" si="3"/>
        <v>22407.5</v>
      </c>
      <c r="R10" s="53">
        <f t="shared" si="3"/>
        <v>23548.6</v>
      </c>
      <c r="S10" s="53">
        <f t="shared" si="3"/>
        <v>43806.000000000007</v>
      </c>
      <c r="T10" s="53">
        <f t="shared" si="3"/>
        <v>23157.499999999996</v>
      </c>
      <c r="U10" s="53">
        <f t="shared" si="3"/>
        <v>22444.899999999998</v>
      </c>
      <c r="V10" s="53">
        <f t="shared" si="3"/>
        <v>26950.3</v>
      </c>
      <c r="W10" s="53">
        <f>+W11+W16+W27+W47+W50+W51</f>
        <v>22653.200000000001</v>
      </c>
      <c r="X10" s="53">
        <f>+X11+X16+X27+X47+X50+X51</f>
        <v>21942.599999999995</v>
      </c>
      <c r="Y10" s="53">
        <f>+Y11+Y16+Y27+Y47+Y50+Y51</f>
        <v>27419.499999999996</v>
      </c>
      <c r="Z10" s="53">
        <f>+Z11+Z16+Z27+Z47+Z50+Z51</f>
        <v>22606.1</v>
      </c>
      <c r="AA10" s="54">
        <f t="shared" si="3"/>
        <v>25003.099999999995</v>
      </c>
      <c r="AB10" s="54">
        <f>+AB11+AB16+AB27+AB47+AB50+AB51</f>
        <v>309414.40000000002</v>
      </c>
      <c r="AC10" s="53">
        <f t="shared" si="1"/>
        <v>27267.400000000023</v>
      </c>
      <c r="AD10" s="13">
        <f t="shared" si="2"/>
        <v>9.6642530312213211</v>
      </c>
    </row>
    <row r="11" spans="2:31" ht="16.5" customHeight="1">
      <c r="B11" s="12" t="s">
        <v>15</v>
      </c>
      <c r="C11" s="55">
        <f>SUM(C12:C15)</f>
        <v>7735.9000000000005</v>
      </c>
      <c r="D11" s="55">
        <f>SUM(D12:D15)</f>
        <v>6921.9999999999991</v>
      </c>
      <c r="E11" s="55">
        <f>SUM(E12:E15)</f>
        <v>7748.4</v>
      </c>
      <c r="F11" s="55">
        <f>SUM(F12:F15)</f>
        <v>13954.8</v>
      </c>
      <c r="G11" s="55">
        <f t="shared" ref="G11:Y11" si="4">SUM(G12:G15)</f>
        <v>7970.1</v>
      </c>
      <c r="H11" s="55">
        <f t="shared" si="4"/>
        <v>7922.2999999999993</v>
      </c>
      <c r="I11" s="55">
        <f t="shared" si="4"/>
        <v>7572.3000000000011</v>
      </c>
      <c r="J11" s="55">
        <f t="shared" si="4"/>
        <v>7353.3</v>
      </c>
      <c r="K11" s="55">
        <f t="shared" si="4"/>
        <v>6996.7</v>
      </c>
      <c r="L11" s="55">
        <f t="shared" si="4"/>
        <v>11610.1</v>
      </c>
      <c r="M11" s="55">
        <f t="shared" si="4"/>
        <v>11103.4</v>
      </c>
      <c r="N11" s="55">
        <f t="shared" si="4"/>
        <v>11963.300000000001</v>
      </c>
      <c r="O11" s="56">
        <f t="shared" si="4"/>
        <v>108852.60000000002</v>
      </c>
      <c r="P11" s="55">
        <f t="shared" si="4"/>
        <v>8858.9</v>
      </c>
      <c r="Q11" s="55">
        <f t="shared" si="4"/>
        <v>8169.9</v>
      </c>
      <c r="R11" s="55">
        <f t="shared" si="4"/>
        <v>9271.9000000000015</v>
      </c>
      <c r="S11" s="55">
        <f t="shared" si="4"/>
        <v>27718.5</v>
      </c>
      <c r="T11" s="55">
        <f t="shared" si="4"/>
        <v>7977.9</v>
      </c>
      <c r="U11" s="55">
        <f t="shared" si="4"/>
        <v>8199.1</v>
      </c>
      <c r="V11" s="55">
        <f t="shared" si="4"/>
        <v>11923.999999999998</v>
      </c>
      <c r="W11" s="55">
        <f t="shared" si="4"/>
        <v>7595.1</v>
      </c>
      <c r="X11" s="55">
        <f t="shared" si="4"/>
        <v>7476.9</v>
      </c>
      <c r="Y11" s="55">
        <f t="shared" si="4"/>
        <v>11061.400000000001</v>
      </c>
      <c r="Z11" s="55">
        <f>SUM(Z12:Z15)</f>
        <v>7483.0999999999995</v>
      </c>
      <c r="AA11" s="56">
        <f>SUM(AA12:AA15)</f>
        <v>9361.1</v>
      </c>
      <c r="AB11" s="56">
        <f>SUM(AB12:AB15)</f>
        <v>125097.79999999999</v>
      </c>
      <c r="AC11" s="55">
        <f t="shared" si="1"/>
        <v>16245.199999999968</v>
      </c>
      <c r="AD11" s="57">
        <f t="shared" si="2"/>
        <v>14.924034887545142</v>
      </c>
    </row>
    <row r="12" spans="2:31" ht="16.5" customHeight="1">
      <c r="B12" s="14" t="s">
        <v>16</v>
      </c>
      <c r="C12" s="58">
        <v>2863.9</v>
      </c>
      <c r="D12" s="58">
        <v>2211.1</v>
      </c>
      <c r="E12" s="58">
        <v>2696.6</v>
      </c>
      <c r="F12" s="58">
        <v>2281.1999999999998</v>
      </c>
      <c r="G12" s="58">
        <v>2567.4</v>
      </c>
      <c r="H12" s="58">
        <v>2149.3000000000002</v>
      </c>
      <c r="I12" s="58">
        <v>2043.7</v>
      </c>
      <c r="J12" s="58">
        <v>2212.9</v>
      </c>
      <c r="K12" s="58">
        <v>2107.5</v>
      </c>
      <c r="L12" s="58">
        <v>1908.4</v>
      </c>
      <c r="M12" s="58">
        <v>1958.1</v>
      </c>
      <c r="N12" s="58">
        <v>2147.3000000000002</v>
      </c>
      <c r="O12" s="59">
        <f>SUM(C12:N12)</f>
        <v>27147.4</v>
      </c>
      <c r="P12" s="58">
        <v>3414.1</v>
      </c>
      <c r="Q12" s="58">
        <v>2654</v>
      </c>
      <c r="R12" s="58">
        <v>2742.1</v>
      </c>
      <c r="S12" s="58">
        <v>2689.4</v>
      </c>
      <c r="T12" s="58">
        <v>2697</v>
      </c>
      <c r="U12" s="58">
        <v>2719.6</v>
      </c>
      <c r="V12" s="58">
        <v>2355.6</v>
      </c>
      <c r="W12" s="58">
        <v>2419.5</v>
      </c>
      <c r="X12" s="58">
        <v>2289</v>
      </c>
      <c r="Y12" s="58">
        <v>2450.3000000000002</v>
      </c>
      <c r="Z12" s="58">
        <v>2470.6999999999998</v>
      </c>
      <c r="AA12" s="58">
        <v>2623.7</v>
      </c>
      <c r="AB12" s="59">
        <f>SUM(P12:AA12)</f>
        <v>31525</v>
      </c>
      <c r="AC12" s="58">
        <f t="shared" si="1"/>
        <v>4377.5999999999985</v>
      </c>
      <c r="AD12" s="60">
        <f t="shared" si="2"/>
        <v>16.125301133810229</v>
      </c>
    </row>
    <row r="13" spans="2:31" ht="16.5" customHeight="1">
      <c r="B13" s="14" t="s">
        <v>17</v>
      </c>
      <c r="C13" s="58">
        <v>2954.7</v>
      </c>
      <c r="D13" s="58">
        <v>3440.8</v>
      </c>
      <c r="E13" s="58">
        <v>3664.1</v>
      </c>
      <c r="F13" s="58">
        <v>9790.9</v>
      </c>
      <c r="G13" s="58">
        <v>3454.3</v>
      </c>
      <c r="H13" s="58">
        <v>3661.1</v>
      </c>
      <c r="I13" s="58">
        <v>3988.4</v>
      </c>
      <c r="J13" s="58">
        <v>3485</v>
      </c>
      <c r="K13" s="58">
        <v>3302</v>
      </c>
      <c r="L13" s="58">
        <v>8024.3</v>
      </c>
      <c r="M13" s="58">
        <v>6328</v>
      </c>
      <c r="N13" s="58">
        <v>6829.7</v>
      </c>
      <c r="O13" s="59">
        <f>SUM(C13:N13)</f>
        <v>58923.3</v>
      </c>
      <c r="P13" s="58">
        <v>3390.9</v>
      </c>
      <c r="Q13" s="58">
        <v>4212.5</v>
      </c>
      <c r="R13" s="58">
        <v>5182.5</v>
      </c>
      <c r="S13" s="58">
        <v>23241.599999999999</v>
      </c>
      <c r="T13" s="58">
        <v>3289.3</v>
      </c>
      <c r="U13" s="58">
        <v>3559.5</v>
      </c>
      <c r="V13" s="58">
        <v>7673.2</v>
      </c>
      <c r="W13" s="58">
        <v>3782.7</v>
      </c>
      <c r="X13" s="58">
        <v>3740.5</v>
      </c>
      <c r="Y13" s="58">
        <v>6723.9</v>
      </c>
      <c r="Z13" s="58">
        <v>3529.3</v>
      </c>
      <c r="AA13" s="58">
        <v>4539.3999999999996</v>
      </c>
      <c r="AB13" s="59">
        <f>SUM(P13:AA13)</f>
        <v>72865.299999999988</v>
      </c>
      <c r="AC13" s="58">
        <f t="shared" si="1"/>
        <v>13941.999999999985</v>
      </c>
      <c r="AD13" s="60">
        <f t="shared" si="2"/>
        <v>23.661268123136324</v>
      </c>
      <c r="AE13" s="5" t="s">
        <v>18</v>
      </c>
    </row>
    <row r="14" spans="2:31" ht="16.5" customHeight="1">
      <c r="B14" s="14" t="s">
        <v>19</v>
      </c>
      <c r="C14" s="58">
        <v>1826.6</v>
      </c>
      <c r="D14" s="58">
        <v>1135.7</v>
      </c>
      <c r="E14" s="58">
        <v>1268.5</v>
      </c>
      <c r="F14" s="58">
        <v>1741.5</v>
      </c>
      <c r="G14" s="58">
        <v>1849</v>
      </c>
      <c r="H14" s="58">
        <v>2031.9</v>
      </c>
      <c r="I14" s="58">
        <v>1445.1</v>
      </c>
      <c r="J14" s="58">
        <v>1557.8</v>
      </c>
      <c r="K14" s="58">
        <v>1521.5</v>
      </c>
      <c r="L14" s="58">
        <v>1602.1</v>
      </c>
      <c r="M14" s="58">
        <v>2734.4</v>
      </c>
      <c r="N14" s="58">
        <v>2912.2</v>
      </c>
      <c r="O14" s="59">
        <f>SUM(C14:N14)</f>
        <v>21626.300000000003</v>
      </c>
      <c r="P14" s="58">
        <v>1990.3</v>
      </c>
      <c r="Q14" s="58">
        <v>1230.4000000000001</v>
      </c>
      <c r="R14" s="58">
        <v>1246.2</v>
      </c>
      <c r="S14" s="58">
        <v>1701.7</v>
      </c>
      <c r="T14" s="58">
        <v>1892.7</v>
      </c>
      <c r="U14" s="58">
        <v>1823.1</v>
      </c>
      <c r="V14" s="58">
        <v>1825.3</v>
      </c>
      <c r="W14" s="58">
        <v>1332.8</v>
      </c>
      <c r="X14" s="58">
        <v>1375</v>
      </c>
      <c r="Y14" s="58">
        <v>1827.5</v>
      </c>
      <c r="Z14" s="58">
        <v>1421.2</v>
      </c>
      <c r="AA14" s="58">
        <v>2124.4</v>
      </c>
      <c r="AB14" s="59">
        <f>SUM(P14:AA14)</f>
        <v>19790.599999999999</v>
      </c>
      <c r="AC14" s="58">
        <f t="shared" si="1"/>
        <v>-1835.7000000000044</v>
      </c>
      <c r="AD14" s="60">
        <f t="shared" si="2"/>
        <v>-8.4882758493131227</v>
      </c>
    </row>
    <row r="15" spans="2:31" ht="16.5" customHeight="1">
      <c r="B15" s="14" t="s">
        <v>20</v>
      </c>
      <c r="C15" s="58">
        <v>90.7</v>
      </c>
      <c r="D15" s="58">
        <v>134.4</v>
      </c>
      <c r="E15" s="58">
        <v>119.2</v>
      </c>
      <c r="F15" s="58">
        <v>141.19999999999999</v>
      </c>
      <c r="G15" s="58">
        <v>99.4</v>
      </c>
      <c r="H15" s="58">
        <v>80</v>
      </c>
      <c r="I15" s="58">
        <v>95.1</v>
      </c>
      <c r="J15" s="58">
        <v>97.6</v>
      </c>
      <c r="K15" s="58">
        <v>65.7</v>
      </c>
      <c r="L15" s="58">
        <v>75.3</v>
      </c>
      <c r="M15" s="58">
        <v>82.9</v>
      </c>
      <c r="N15" s="58">
        <v>74.099999999999994</v>
      </c>
      <c r="O15" s="59">
        <f>SUM(C15:N15)</f>
        <v>1155.5999999999999</v>
      </c>
      <c r="P15" s="58">
        <v>63.6</v>
      </c>
      <c r="Q15" s="58">
        <v>73</v>
      </c>
      <c r="R15" s="58">
        <v>101.1</v>
      </c>
      <c r="S15" s="58">
        <v>85.8</v>
      </c>
      <c r="T15" s="58">
        <v>98.9</v>
      </c>
      <c r="U15" s="58">
        <v>96.9</v>
      </c>
      <c r="V15" s="58">
        <v>69.900000000000006</v>
      </c>
      <c r="W15" s="58">
        <v>60.1</v>
      </c>
      <c r="X15" s="58">
        <v>72.400000000000006</v>
      </c>
      <c r="Y15" s="58">
        <v>59.7</v>
      </c>
      <c r="Z15" s="58">
        <v>61.9</v>
      </c>
      <c r="AA15" s="58">
        <v>73.599999999999994</v>
      </c>
      <c r="AB15" s="59">
        <f>SUM(P15:AA15)</f>
        <v>916.9</v>
      </c>
      <c r="AC15" s="58">
        <f t="shared" si="1"/>
        <v>-238.69999999999993</v>
      </c>
      <c r="AD15" s="60">
        <f t="shared" si="2"/>
        <v>-20.655936310141914</v>
      </c>
    </row>
    <row r="16" spans="2:31" ht="16.5" customHeight="1">
      <c r="B16" s="12" t="s">
        <v>21</v>
      </c>
      <c r="C16" s="53">
        <f>+C17+C26</f>
        <v>1532.1</v>
      </c>
      <c r="D16" s="53">
        <f>+D17+D26</f>
        <v>4287.4000000000005</v>
      </c>
      <c r="E16" s="53">
        <f>+E17+E26</f>
        <v>2110.7999999999997</v>
      </c>
      <c r="F16" s="53">
        <f>+F17+F26</f>
        <v>2802.7</v>
      </c>
      <c r="G16" s="53">
        <f t="shared" ref="G16:Y16" si="5">+G17+G26</f>
        <v>1763.0000000000002</v>
      </c>
      <c r="H16" s="53">
        <f t="shared" si="5"/>
        <v>1450.5</v>
      </c>
      <c r="I16" s="53">
        <f t="shared" si="5"/>
        <v>1574.5000000000002</v>
      </c>
      <c r="J16" s="53">
        <f t="shared" si="5"/>
        <v>1248</v>
      </c>
      <c r="K16" s="53">
        <f t="shared" si="5"/>
        <v>1456.2</v>
      </c>
      <c r="L16" s="53">
        <f t="shared" si="5"/>
        <v>2213.8999999999996</v>
      </c>
      <c r="M16" s="53">
        <f t="shared" si="5"/>
        <v>1195.5</v>
      </c>
      <c r="N16" s="53">
        <f t="shared" si="5"/>
        <v>1293.7000000000003</v>
      </c>
      <c r="O16" s="54">
        <f t="shared" si="5"/>
        <v>22928.3</v>
      </c>
      <c r="P16" s="53">
        <f t="shared" si="5"/>
        <v>1193.3999999999999</v>
      </c>
      <c r="Q16" s="53">
        <f t="shared" si="5"/>
        <v>1100.7000000000003</v>
      </c>
      <c r="R16" s="53">
        <f t="shared" si="5"/>
        <v>1739.3</v>
      </c>
      <c r="S16" s="53">
        <f t="shared" si="5"/>
        <v>2293.7000000000003</v>
      </c>
      <c r="T16" s="53">
        <f t="shared" si="5"/>
        <v>1383.2</v>
      </c>
      <c r="U16" s="53">
        <f t="shared" si="5"/>
        <v>1183.8999999999999</v>
      </c>
      <c r="V16" s="53">
        <f t="shared" si="5"/>
        <v>1361.9999999999998</v>
      </c>
      <c r="W16" s="53">
        <f t="shared" si="5"/>
        <v>1278.1999999999998</v>
      </c>
      <c r="X16" s="53">
        <f t="shared" si="5"/>
        <v>1532.8</v>
      </c>
      <c r="Y16" s="53">
        <f t="shared" si="5"/>
        <v>2523.3999999999996</v>
      </c>
      <c r="Z16" s="53">
        <f>+Z17+Z26</f>
        <v>1241.8999999999999</v>
      </c>
      <c r="AA16" s="54">
        <f>+AA17+AA26</f>
        <v>1350.5</v>
      </c>
      <c r="AB16" s="54">
        <f>+AB17+AB26</f>
        <v>18183</v>
      </c>
      <c r="AC16" s="53">
        <f t="shared" si="1"/>
        <v>-4745.2999999999993</v>
      </c>
      <c r="AD16" s="13">
        <f t="shared" si="2"/>
        <v>-20.696257463483988</v>
      </c>
    </row>
    <row r="17" spans="2:32" ht="16.5" customHeight="1">
      <c r="B17" s="15" t="s">
        <v>22</v>
      </c>
      <c r="C17" s="53">
        <f>SUM(C18:C25)</f>
        <v>1483.3</v>
      </c>
      <c r="D17" s="53">
        <f>SUM(D18:D25)</f>
        <v>4195.2000000000007</v>
      </c>
      <c r="E17" s="53">
        <f>SUM(E18:E25)</f>
        <v>2033.1</v>
      </c>
      <c r="F17" s="53">
        <f>SUM(F18:F25)</f>
        <v>2737.8999999999996</v>
      </c>
      <c r="G17" s="53">
        <f t="shared" ref="G17:Y17" si="6">SUM(G18:G25)</f>
        <v>1696.8000000000002</v>
      </c>
      <c r="H17" s="53">
        <f t="shared" si="6"/>
        <v>1397.5</v>
      </c>
      <c r="I17" s="53">
        <f t="shared" si="6"/>
        <v>1524.1000000000001</v>
      </c>
      <c r="J17" s="53">
        <f t="shared" si="6"/>
        <v>1171.3</v>
      </c>
      <c r="K17" s="53">
        <f t="shared" si="6"/>
        <v>1399.2</v>
      </c>
      <c r="L17" s="53">
        <f t="shared" si="6"/>
        <v>2158.1999999999998</v>
      </c>
      <c r="M17" s="53">
        <f t="shared" si="6"/>
        <v>1136.4000000000001</v>
      </c>
      <c r="N17" s="53">
        <f t="shared" si="6"/>
        <v>1242.8000000000002</v>
      </c>
      <c r="O17" s="54">
        <f t="shared" si="6"/>
        <v>22175.8</v>
      </c>
      <c r="P17" s="53">
        <f t="shared" si="6"/>
        <v>1144.6999999999998</v>
      </c>
      <c r="Q17" s="53">
        <f t="shared" si="6"/>
        <v>1053.5000000000002</v>
      </c>
      <c r="R17" s="53">
        <f t="shared" si="6"/>
        <v>1670.6</v>
      </c>
      <c r="S17" s="53">
        <f t="shared" si="6"/>
        <v>2236.6000000000004</v>
      </c>
      <c r="T17" s="53">
        <f t="shared" si="6"/>
        <v>1322.4</v>
      </c>
      <c r="U17" s="53">
        <f t="shared" si="6"/>
        <v>1126.8999999999999</v>
      </c>
      <c r="V17" s="53">
        <f t="shared" si="6"/>
        <v>1297.6999999999998</v>
      </c>
      <c r="W17" s="53">
        <f t="shared" si="6"/>
        <v>1226.9999999999998</v>
      </c>
      <c r="X17" s="53">
        <f t="shared" si="6"/>
        <v>1469.6</v>
      </c>
      <c r="Y17" s="53">
        <f t="shared" si="6"/>
        <v>2463.1999999999998</v>
      </c>
      <c r="Z17" s="53">
        <f>SUM(Z18:Z25)</f>
        <v>1193.8</v>
      </c>
      <c r="AA17" s="54">
        <f>SUM(AA18:AA25)</f>
        <v>1283.3</v>
      </c>
      <c r="AB17" s="54">
        <f>SUM(AB18:AB25)</f>
        <v>17489.3</v>
      </c>
      <c r="AC17" s="53">
        <f t="shared" si="1"/>
        <v>-4686.5</v>
      </c>
      <c r="AD17" s="13">
        <f t="shared" si="2"/>
        <v>-21.133397667727884</v>
      </c>
    </row>
    <row r="18" spans="2:32" ht="16.5" customHeight="1">
      <c r="B18" s="16" t="s">
        <v>23</v>
      </c>
      <c r="C18" s="61">
        <v>33</v>
      </c>
      <c r="D18" s="61">
        <v>71.400000000000006</v>
      </c>
      <c r="E18" s="61">
        <v>487.9</v>
      </c>
      <c r="F18" s="61">
        <v>99.4</v>
      </c>
      <c r="G18" s="61">
        <v>75.900000000000006</v>
      </c>
      <c r="H18" s="61">
        <v>55</v>
      </c>
      <c r="I18" s="61">
        <v>54.4</v>
      </c>
      <c r="J18" s="61">
        <v>84.4</v>
      </c>
      <c r="K18" s="61">
        <v>409.8</v>
      </c>
      <c r="L18" s="61">
        <v>67.400000000000006</v>
      </c>
      <c r="M18" s="61">
        <v>42.6</v>
      </c>
      <c r="N18" s="61">
        <v>36.4</v>
      </c>
      <c r="O18" s="59">
        <f t="shared" ref="O18:O25" si="7">SUM(C18:N18)</f>
        <v>1517.6</v>
      </c>
      <c r="P18" s="61">
        <v>43.4</v>
      </c>
      <c r="Q18" s="61">
        <v>99.8</v>
      </c>
      <c r="R18" s="61">
        <v>513.6</v>
      </c>
      <c r="S18" s="61">
        <v>72.8</v>
      </c>
      <c r="T18" s="61">
        <v>52</v>
      </c>
      <c r="U18" s="61">
        <v>48.1</v>
      </c>
      <c r="V18" s="61">
        <v>57.9</v>
      </c>
      <c r="W18" s="61">
        <v>86.9</v>
      </c>
      <c r="X18" s="61">
        <v>464.2</v>
      </c>
      <c r="Y18" s="61">
        <v>60.6</v>
      </c>
      <c r="Z18" s="61">
        <v>41.1</v>
      </c>
      <c r="AA18" s="61">
        <v>38.200000000000003</v>
      </c>
      <c r="AB18" s="59">
        <f t="shared" ref="AB18:AB25" si="8">SUM(P18:AA18)</f>
        <v>1578.5999999999997</v>
      </c>
      <c r="AC18" s="58">
        <f t="shared" si="1"/>
        <v>60.999999999999773</v>
      </c>
      <c r="AD18" s="60">
        <f t="shared" si="2"/>
        <v>4.0195044807590783</v>
      </c>
    </row>
    <row r="19" spans="2:32" ht="16.5" customHeight="1">
      <c r="B19" s="16" t="s">
        <v>24</v>
      </c>
      <c r="C19" s="61">
        <v>141.80000000000001</v>
      </c>
      <c r="D19" s="61">
        <v>92.2</v>
      </c>
      <c r="E19" s="61">
        <v>122.1</v>
      </c>
      <c r="F19" s="61">
        <v>1130.0999999999999</v>
      </c>
      <c r="G19" s="61">
        <v>162.9</v>
      </c>
      <c r="H19" s="61">
        <v>107.1</v>
      </c>
      <c r="I19" s="61">
        <v>179.8</v>
      </c>
      <c r="J19" s="61">
        <v>63.2</v>
      </c>
      <c r="K19" s="61">
        <v>72.3</v>
      </c>
      <c r="L19" s="61">
        <v>1108.8</v>
      </c>
      <c r="M19" s="61">
        <v>92.1</v>
      </c>
      <c r="N19" s="61">
        <v>64.400000000000006</v>
      </c>
      <c r="O19" s="59">
        <f t="shared" si="7"/>
        <v>3336.8</v>
      </c>
      <c r="P19" s="61">
        <v>120.9</v>
      </c>
      <c r="Q19" s="61">
        <v>54.1</v>
      </c>
      <c r="R19" s="61">
        <v>82.3</v>
      </c>
      <c r="S19" s="61">
        <v>1223.5</v>
      </c>
      <c r="T19" s="61">
        <v>141.30000000000001</v>
      </c>
      <c r="U19" s="61">
        <v>131.6</v>
      </c>
      <c r="V19" s="61">
        <v>189.8</v>
      </c>
      <c r="W19" s="61">
        <v>61.9</v>
      </c>
      <c r="X19" s="61">
        <v>80.599999999999994</v>
      </c>
      <c r="Y19" s="61">
        <v>1210.4000000000001</v>
      </c>
      <c r="Z19" s="61">
        <v>80</v>
      </c>
      <c r="AA19" s="61">
        <v>77.3</v>
      </c>
      <c r="AB19" s="59">
        <f t="shared" si="8"/>
        <v>3453.7000000000003</v>
      </c>
      <c r="AC19" s="58">
        <f t="shared" si="1"/>
        <v>116.90000000000009</v>
      </c>
      <c r="AD19" s="60">
        <f t="shared" si="2"/>
        <v>3.5033565092304029</v>
      </c>
    </row>
    <row r="20" spans="2:32" ht="16.5" customHeight="1">
      <c r="B20" s="16" t="s">
        <v>25</v>
      </c>
      <c r="C20" s="61">
        <v>431.5</v>
      </c>
      <c r="D20" s="61">
        <v>605.79999999999995</v>
      </c>
      <c r="E20" s="61">
        <v>455.6</v>
      </c>
      <c r="F20" s="61">
        <v>422.1</v>
      </c>
      <c r="G20" s="61">
        <v>411.4</v>
      </c>
      <c r="H20" s="61">
        <v>385.2</v>
      </c>
      <c r="I20" s="61">
        <v>452.5</v>
      </c>
      <c r="J20" s="61">
        <v>414.7</v>
      </c>
      <c r="K20" s="61">
        <v>398.4</v>
      </c>
      <c r="L20" s="61">
        <v>415.7</v>
      </c>
      <c r="M20" s="61">
        <v>338.7</v>
      </c>
      <c r="N20" s="61">
        <v>504.4</v>
      </c>
      <c r="O20" s="59">
        <f t="shared" si="7"/>
        <v>5235.9999999999991</v>
      </c>
      <c r="P20" s="61">
        <v>298.10000000000002</v>
      </c>
      <c r="Q20" s="61">
        <v>396.6</v>
      </c>
      <c r="R20" s="61">
        <v>392.8</v>
      </c>
      <c r="S20" s="61">
        <v>379.1</v>
      </c>
      <c r="T20" s="61">
        <v>430.6</v>
      </c>
      <c r="U20" s="61">
        <v>414.1</v>
      </c>
      <c r="V20" s="61">
        <v>488.4</v>
      </c>
      <c r="W20" s="61">
        <v>399</v>
      </c>
      <c r="X20" s="61">
        <v>398.4</v>
      </c>
      <c r="Y20" s="61">
        <v>457.7</v>
      </c>
      <c r="Z20" s="61">
        <v>362.5</v>
      </c>
      <c r="AA20" s="61">
        <v>458.6</v>
      </c>
      <c r="AB20" s="59">
        <f t="shared" si="8"/>
        <v>4875.8999999999996</v>
      </c>
      <c r="AC20" s="58">
        <f t="shared" si="1"/>
        <v>-360.09999999999945</v>
      </c>
      <c r="AD20" s="60">
        <f t="shared" si="2"/>
        <v>-6.8773873185637795</v>
      </c>
    </row>
    <row r="21" spans="2:32" ht="16.5" customHeight="1">
      <c r="B21" s="16" t="s">
        <v>26</v>
      </c>
      <c r="C21" s="61">
        <v>65.2</v>
      </c>
      <c r="D21" s="61">
        <v>61.1</v>
      </c>
      <c r="E21" s="61">
        <v>75.2</v>
      </c>
      <c r="F21" s="61">
        <v>51.5</v>
      </c>
      <c r="G21" s="61">
        <v>69.2</v>
      </c>
      <c r="H21" s="61">
        <v>64.3</v>
      </c>
      <c r="I21" s="61">
        <v>66.3</v>
      </c>
      <c r="J21" s="61">
        <v>71.900000000000006</v>
      </c>
      <c r="K21" s="61">
        <v>74.5</v>
      </c>
      <c r="L21" s="61">
        <v>70.900000000000006</v>
      </c>
      <c r="M21" s="61">
        <v>61.2</v>
      </c>
      <c r="N21" s="61">
        <v>73.7</v>
      </c>
      <c r="O21" s="59">
        <f t="shared" si="7"/>
        <v>805.00000000000011</v>
      </c>
      <c r="P21" s="61">
        <v>79.3</v>
      </c>
      <c r="Q21" s="61">
        <v>72.7</v>
      </c>
      <c r="R21" s="61">
        <v>76.8</v>
      </c>
      <c r="S21" s="61">
        <v>73.7</v>
      </c>
      <c r="T21" s="61">
        <v>70.7</v>
      </c>
      <c r="U21" s="61">
        <v>66.7</v>
      </c>
      <c r="V21" s="61">
        <v>75.8</v>
      </c>
      <c r="W21" s="61">
        <v>70.8</v>
      </c>
      <c r="X21" s="61">
        <v>70</v>
      </c>
      <c r="Y21" s="61">
        <v>88.3</v>
      </c>
      <c r="Z21" s="61">
        <v>69.2</v>
      </c>
      <c r="AA21" s="61">
        <v>83.6</v>
      </c>
      <c r="AB21" s="59">
        <f t="shared" si="8"/>
        <v>897.59999999999991</v>
      </c>
      <c r="AC21" s="58">
        <f t="shared" si="1"/>
        <v>92.599999999999795</v>
      </c>
      <c r="AD21" s="60">
        <f t="shared" si="2"/>
        <v>11.503105590062084</v>
      </c>
    </row>
    <row r="22" spans="2:32" ht="16.5" customHeight="1">
      <c r="B22" s="16" t="s">
        <v>27</v>
      </c>
      <c r="C22" s="61">
        <v>21.8</v>
      </c>
      <c r="D22" s="61">
        <v>22</v>
      </c>
      <c r="E22" s="61">
        <v>24.1</v>
      </c>
      <c r="F22" s="61">
        <v>28.8</v>
      </c>
      <c r="G22" s="61">
        <v>21.6</v>
      </c>
      <c r="H22" s="61">
        <v>24.5</v>
      </c>
      <c r="I22" s="61">
        <v>30.2</v>
      </c>
      <c r="J22" s="61">
        <v>20.5</v>
      </c>
      <c r="K22" s="61">
        <v>22.7</v>
      </c>
      <c r="L22" s="61">
        <v>41.8</v>
      </c>
      <c r="M22" s="61">
        <v>33.1</v>
      </c>
      <c r="N22" s="61">
        <v>23.7</v>
      </c>
      <c r="O22" s="59">
        <f t="shared" si="7"/>
        <v>314.8</v>
      </c>
      <c r="P22" s="61">
        <v>32.799999999999997</v>
      </c>
      <c r="Q22" s="61">
        <v>16.7</v>
      </c>
      <c r="R22" s="62">
        <v>39.6</v>
      </c>
      <c r="S22" s="62">
        <v>31.3</v>
      </c>
      <c r="T22" s="62">
        <v>25.1</v>
      </c>
      <c r="U22" s="62">
        <v>20.9</v>
      </c>
      <c r="V22" s="61">
        <v>28.4</v>
      </c>
      <c r="W22" s="62">
        <v>30.6</v>
      </c>
      <c r="X22" s="62">
        <v>29.6</v>
      </c>
      <c r="Y22" s="62">
        <v>24.6</v>
      </c>
      <c r="Z22" s="62">
        <v>20.5</v>
      </c>
      <c r="AA22" s="62">
        <v>24.9</v>
      </c>
      <c r="AB22" s="59">
        <f t="shared" si="8"/>
        <v>325</v>
      </c>
      <c r="AC22" s="58">
        <f t="shared" si="1"/>
        <v>10.199999999999989</v>
      </c>
      <c r="AD22" s="60">
        <f t="shared" si="2"/>
        <v>3.2401524777636559</v>
      </c>
    </row>
    <row r="23" spans="2:32" ht="16.5" customHeight="1">
      <c r="B23" s="17" t="s">
        <v>28</v>
      </c>
      <c r="C23" s="61">
        <v>412.9</v>
      </c>
      <c r="D23" s="61">
        <v>2927.4</v>
      </c>
      <c r="E23" s="61">
        <v>438.7</v>
      </c>
      <c r="F23" s="61">
        <v>463.4</v>
      </c>
      <c r="G23" s="61">
        <v>443.6</v>
      </c>
      <c r="H23" s="61">
        <v>316.5</v>
      </c>
      <c r="I23" s="61">
        <v>320.7</v>
      </c>
      <c r="J23" s="61">
        <v>1.3</v>
      </c>
      <c r="K23" s="61">
        <v>1.6</v>
      </c>
      <c r="L23" s="61">
        <v>0.9</v>
      </c>
      <c r="M23" s="61">
        <v>0.9</v>
      </c>
      <c r="N23" s="61">
        <v>1</v>
      </c>
      <c r="O23" s="59">
        <f t="shared" si="7"/>
        <v>5328.9</v>
      </c>
      <c r="P23" s="61">
        <v>1</v>
      </c>
      <c r="Q23" s="61">
        <v>0</v>
      </c>
      <c r="R23" s="61">
        <v>0</v>
      </c>
      <c r="S23" s="61">
        <v>1.7</v>
      </c>
      <c r="T23" s="61">
        <v>0.4</v>
      </c>
      <c r="U23" s="61">
        <v>0.9</v>
      </c>
      <c r="V23" s="61">
        <v>0</v>
      </c>
      <c r="W23" s="61">
        <v>0.3</v>
      </c>
      <c r="X23" s="61">
        <v>0</v>
      </c>
      <c r="Y23" s="61">
        <v>0</v>
      </c>
      <c r="Z23" s="61">
        <v>0</v>
      </c>
      <c r="AA23" s="61">
        <v>0</v>
      </c>
      <c r="AB23" s="59">
        <f t="shared" si="8"/>
        <v>4.3</v>
      </c>
      <c r="AC23" s="58">
        <f t="shared" si="1"/>
        <v>-5324.5999999999995</v>
      </c>
      <c r="AD23" s="60">
        <f t="shared" si="2"/>
        <v>-99.919307924712413</v>
      </c>
    </row>
    <row r="24" spans="2:32" ht="16.5" customHeight="1">
      <c r="B24" s="17" t="s">
        <v>29</v>
      </c>
      <c r="C24" s="61">
        <v>351.4</v>
      </c>
      <c r="D24" s="61">
        <v>393.7</v>
      </c>
      <c r="E24" s="61">
        <v>376.9</v>
      </c>
      <c r="F24" s="61">
        <v>481.7</v>
      </c>
      <c r="G24" s="61">
        <v>482.7</v>
      </c>
      <c r="H24" s="61">
        <v>407</v>
      </c>
      <c r="I24" s="61">
        <v>395.4</v>
      </c>
      <c r="J24" s="61">
        <v>495.5</v>
      </c>
      <c r="K24" s="61">
        <v>396.3</v>
      </c>
      <c r="L24" s="61">
        <v>405.5</v>
      </c>
      <c r="M24" s="61">
        <v>493.8</v>
      </c>
      <c r="N24" s="61">
        <v>487.6</v>
      </c>
      <c r="O24" s="59">
        <f t="shared" si="7"/>
        <v>5167.5000000000009</v>
      </c>
      <c r="P24" s="61">
        <v>500.1</v>
      </c>
      <c r="Q24" s="61">
        <v>396.4</v>
      </c>
      <c r="R24" s="61">
        <v>449</v>
      </c>
      <c r="S24" s="61">
        <v>407.2</v>
      </c>
      <c r="T24" s="61">
        <v>562.5</v>
      </c>
      <c r="U24" s="61">
        <v>421</v>
      </c>
      <c r="V24" s="61">
        <v>427.9</v>
      </c>
      <c r="W24" s="61">
        <v>552.4</v>
      </c>
      <c r="X24" s="61">
        <v>410.5</v>
      </c>
      <c r="Y24" s="61">
        <v>552.5</v>
      </c>
      <c r="Z24" s="61">
        <v>406.2</v>
      </c>
      <c r="AA24" s="61">
        <v>534.4</v>
      </c>
      <c r="AB24" s="59">
        <f t="shared" si="8"/>
        <v>5620.0999999999995</v>
      </c>
      <c r="AC24" s="58">
        <f t="shared" si="1"/>
        <v>452.59999999999854</v>
      </c>
      <c r="AD24" s="60">
        <f t="shared" si="2"/>
        <v>8.7585873246250312</v>
      </c>
    </row>
    <row r="25" spans="2:32" s="5" customFormat="1" ht="16.5" customHeight="1">
      <c r="B25" s="17" t="s">
        <v>30</v>
      </c>
      <c r="C25" s="61">
        <v>25.7</v>
      </c>
      <c r="D25" s="61">
        <v>21.6</v>
      </c>
      <c r="E25" s="61">
        <v>52.6</v>
      </c>
      <c r="F25" s="61">
        <v>60.9</v>
      </c>
      <c r="G25" s="61">
        <v>29.5</v>
      </c>
      <c r="H25" s="61">
        <v>37.9</v>
      </c>
      <c r="I25" s="61">
        <v>24.8</v>
      </c>
      <c r="J25" s="61">
        <v>19.8</v>
      </c>
      <c r="K25" s="61">
        <v>23.599999999999998</v>
      </c>
      <c r="L25" s="61">
        <v>47.2</v>
      </c>
      <c r="M25" s="61">
        <v>74</v>
      </c>
      <c r="N25" s="61">
        <v>51.599999999999994</v>
      </c>
      <c r="O25" s="59">
        <f t="shared" si="7"/>
        <v>469.20000000000005</v>
      </c>
      <c r="P25" s="61">
        <v>69.099999999999994</v>
      </c>
      <c r="Q25" s="61">
        <v>17.2</v>
      </c>
      <c r="R25" s="62">
        <v>116.5</v>
      </c>
      <c r="S25" s="62">
        <v>47.3</v>
      </c>
      <c r="T25" s="62">
        <v>39.799999999999997</v>
      </c>
      <c r="U25" s="62">
        <v>23.6</v>
      </c>
      <c r="V25" s="61">
        <v>29.5</v>
      </c>
      <c r="W25" s="62">
        <v>25.1</v>
      </c>
      <c r="X25" s="62">
        <v>16.3</v>
      </c>
      <c r="Y25" s="62">
        <v>69.099999999999994</v>
      </c>
      <c r="Z25" s="62">
        <v>214.3</v>
      </c>
      <c r="AA25" s="62">
        <v>66.3</v>
      </c>
      <c r="AB25" s="59">
        <f t="shared" si="8"/>
        <v>734.10000000000014</v>
      </c>
      <c r="AC25" s="58">
        <f t="shared" si="1"/>
        <v>264.90000000000009</v>
      </c>
      <c r="AD25" s="60">
        <f t="shared" si="2"/>
        <v>56.457800511508957</v>
      </c>
    </row>
    <row r="26" spans="2:32" s="5" customFormat="1" ht="16.5" customHeight="1">
      <c r="B26" s="15" t="s">
        <v>31</v>
      </c>
      <c r="C26" s="55">
        <v>48.8</v>
      </c>
      <c r="D26" s="55">
        <v>92.2</v>
      </c>
      <c r="E26" s="55">
        <v>77.7</v>
      </c>
      <c r="F26" s="55">
        <v>64.8</v>
      </c>
      <c r="G26" s="55">
        <v>66.2</v>
      </c>
      <c r="H26" s="55">
        <v>53</v>
      </c>
      <c r="I26" s="55">
        <v>50.4</v>
      </c>
      <c r="J26" s="55">
        <v>76.7</v>
      </c>
      <c r="K26" s="55">
        <v>57</v>
      </c>
      <c r="L26" s="55">
        <v>55.7</v>
      </c>
      <c r="M26" s="55">
        <v>59.1</v>
      </c>
      <c r="N26" s="55">
        <v>50.9</v>
      </c>
      <c r="O26" s="56">
        <v>752.5</v>
      </c>
      <c r="P26" s="55">
        <v>48.7</v>
      </c>
      <c r="Q26" s="55">
        <v>47.2</v>
      </c>
      <c r="R26" s="55">
        <v>68.7</v>
      </c>
      <c r="S26" s="55">
        <v>57.1</v>
      </c>
      <c r="T26" s="55">
        <v>60.8</v>
      </c>
      <c r="U26" s="55">
        <v>57</v>
      </c>
      <c r="V26" s="55">
        <v>64.3</v>
      </c>
      <c r="W26" s="55">
        <v>51.2</v>
      </c>
      <c r="X26" s="55">
        <v>63.2</v>
      </c>
      <c r="Y26" s="55">
        <v>60.2</v>
      </c>
      <c r="Z26" s="55">
        <v>48.1</v>
      </c>
      <c r="AA26" s="55">
        <v>67.2</v>
      </c>
      <c r="AB26" s="56">
        <v>693.70000000000016</v>
      </c>
      <c r="AC26" s="58">
        <f t="shared" si="1"/>
        <v>-58.799999999999841</v>
      </c>
      <c r="AD26" s="60">
        <f t="shared" si="2"/>
        <v>-7.8139534883720714</v>
      </c>
    </row>
    <row r="27" spans="2:32" s="5" customFormat="1" ht="16.5" customHeight="1">
      <c r="B27" s="12" t="s">
        <v>32</v>
      </c>
      <c r="C27" s="53">
        <f>+C28+C30+C40+C46</f>
        <v>14327.999999999998</v>
      </c>
      <c r="D27" s="53">
        <f>+D28+D30+D40+D46</f>
        <v>11075.8</v>
      </c>
      <c r="E27" s="53">
        <f>+E28+E30+E40+E46</f>
        <v>11070.4</v>
      </c>
      <c r="F27" s="53">
        <f>+F28+F30+F40+F46</f>
        <v>11747.900000000001</v>
      </c>
      <c r="G27" s="53">
        <f t="shared" ref="G27:Y27" si="9">+G28+G30+G40+G46</f>
        <v>12276.3</v>
      </c>
      <c r="H27" s="53">
        <f t="shared" si="9"/>
        <v>11683</v>
      </c>
      <c r="I27" s="53">
        <f t="shared" si="9"/>
        <v>11486.9</v>
      </c>
      <c r="J27" s="53">
        <f t="shared" si="9"/>
        <v>12711.5</v>
      </c>
      <c r="K27" s="53">
        <f t="shared" si="9"/>
        <v>11954.1</v>
      </c>
      <c r="L27" s="53">
        <f t="shared" si="9"/>
        <v>12214.2</v>
      </c>
      <c r="M27" s="53">
        <f t="shared" si="9"/>
        <v>11827.200000000003</v>
      </c>
      <c r="N27" s="53">
        <f t="shared" si="9"/>
        <v>13396.8</v>
      </c>
      <c r="O27" s="54">
        <f t="shared" si="9"/>
        <v>145772.09999999998</v>
      </c>
      <c r="P27" s="53">
        <f t="shared" si="9"/>
        <v>16942.8</v>
      </c>
      <c r="Q27" s="53">
        <f t="shared" si="9"/>
        <v>12660.3</v>
      </c>
      <c r="R27" s="53">
        <f t="shared" si="9"/>
        <v>12056</v>
      </c>
      <c r="S27" s="53">
        <f t="shared" si="9"/>
        <v>13303.1</v>
      </c>
      <c r="T27" s="53">
        <f t="shared" si="9"/>
        <v>13357</v>
      </c>
      <c r="U27" s="53">
        <f t="shared" si="9"/>
        <v>12650.3</v>
      </c>
      <c r="V27" s="53">
        <f t="shared" si="9"/>
        <v>13209.5</v>
      </c>
      <c r="W27" s="53">
        <f t="shared" si="9"/>
        <v>13259.699999999999</v>
      </c>
      <c r="X27" s="53">
        <f t="shared" si="9"/>
        <v>12492.699999999999</v>
      </c>
      <c r="Y27" s="53">
        <f t="shared" si="9"/>
        <v>13500.9</v>
      </c>
      <c r="Z27" s="53">
        <f>+Z28+Z30+Z40+Z46</f>
        <v>13513.6</v>
      </c>
      <c r="AA27" s="54">
        <f>+AA28+AA30+AA40+AA46</f>
        <v>13917.099999999999</v>
      </c>
      <c r="AB27" s="54">
        <f>+AB28+AB30+AB40+AB46</f>
        <v>160863.00000000003</v>
      </c>
      <c r="AC27" s="53">
        <f t="shared" si="1"/>
        <v>15090.900000000052</v>
      </c>
      <c r="AD27" s="13">
        <f t="shared" si="2"/>
        <v>10.352392536020306</v>
      </c>
    </row>
    <row r="28" spans="2:32" s="5" customFormat="1" ht="16.5" customHeight="1">
      <c r="B28" s="15" t="s">
        <v>33</v>
      </c>
      <c r="C28" s="53">
        <f t="shared" ref="C28:AB28" si="10">+C29</f>
        <v>6445.5</v>
      </c>
      <c r="D28" s="53">
        <f t="shared" si="10"/>
        <v>5351.8</v>
      </c>
      <c r="E28" s="53">
        <f t="shared" si="10"/>
        <v>5292.2</v>
      </c>
      <c r="F28" s="53">
        <f t="shared" si="10"/>
        <v>5652.8</v>
      </c>
      <c r="G28" s="53">
        <f t="shared" si="10"/>
        <v>5436.6</v>
      </c>
      <c r="H28" s="53">
        <f t="shared" si="10"/>
        <v>5530.4</v>
      </c>
      <c r="I28" s="53">
        <f t="shared" si="10"/>
        <v>5189.3999999999996</v>
      </c>
      <c r="J28" s="53">
        <f t="shared" si="10"/>
        <v>5716.8</v>
      </c>
      <c r="K28" s="53">
        <f t="shared" si="10"/>
        <v>5733.1</v>
      </c>
      <c r="L28" s="53">
        <f t="shared" si="10"/>
        <v>5199.1000000000004</v>
      </c>
      <c r="M28" s="53">
        <f t="shared" si="10"/>
        <v>5472.2</v>
      </c>
      <c r="N28" s="53">
        <f t="shared" si="10"/>
        <v>5952.3</v>
      </c>
      <c r="O28" s="54">
        <f t="shared" si="10"/>
        <v>66972.2</v>
      </c>
      <c r="P28" s="53">
        <f t="shared" si="10"/>
        <v>7741.2</v>
      </c>
      <c r="Q28" s="53">
        <f t="shared" si="10"/>
        <v>6297.9</v>
      </c>
      <c r="R28" s="53">
        <f t="shared" si="10"/>
        <v>6113.7</v>
      </c>
      <c r="S28" s="53">
        <f t="shared" si="10"/>
        <v>6550.8</v>
      </c>
      <c r="T28" s="53">
        <f t="shared" si="10"/>
        <v>6130.4</v>
      </c>
      <c r="U28" s="53">
        <f t="shared" si="10"/>
        <v>6154</v>
      </c>
      <c r="V28" s="53">
        <f t="shared" si="10"/>
        <v>5945.4</v>
      </c>
      <c r="W28" s="53">
        <f t="shared" si="10"/>
        <v>6545.9</v>
      </c>
      <c r="X28" s="53">
        <f t="shared" si="10"/>
        <v>6279.9</v>
      </c>
      <c r="Y28" s="53">
        <f t="shared" si="10"/>
        <v>6073.4</v>
      </c>
      <c r="Z28" s="53">
        <f t="shared" si="10"/>
        <v>6560.5</v>
      </c>
      <c r="AA28" s="54">
        <f t="shared" si="10"/>
        <v>6689.2</v>
      </c>
      <c r="AB28" s="54">
        <f t="shared" si="10"/>
        <v>77082.3</v>
      </c>
      <c r="AC28" s="53">
        <f t="shared" si="1"/>
        <v>10110.100000000006</v>
      </c>
      <c r="AD28" s="13">
        <f t="shared" si="2"/>
        <v>15.095965191527242</v>
      </c>
    </row>
    <row r="29" spans="2:32" s="5" customFormat="1" ht="16.5" customHeight="1">
      <c r="B29" s="18" t="s">
        <v>34</v>
      </c>
      <c r="C29" s="61">
        <v>6445.5</v>
      </c>
      <c r="D29" s="61">
        <v>5351.8</v>
      </c>
      <c r="E29" s="61">
        <v>5292.2</v>
      </c>
      <c r="F29" s="61">
        <v>5652.8</v>
      </c>
      <c r="G29" s="61">
        <v>5436.6</v>
      </c>
      <c r="H29" s="61">
        <v>5530.4</v>
      </c>
      <c r="I29" s="61">
        <v>5189.3999999999996</v>
      </c>
      <c r="J29" s="61">
        <v>5716.8</v>
      </c>
      <c r="K29" s="61">
        <v>5733.1</v>
      </c>
      <c r="L29" s="61">
        <v>5199.1000000000004</v>
      </c>
      <c r="M29" s="61">
        <v>5472.2</v>
      </c>
      <c r="N29" s="61">
        <v>5952.3</v>
      </c>
      <c r="O29" s="59">
        <f t="shared" ref="O29:O46" si="11">SUM(C29:N29)</f>
        <v>66972.2</v>
      </c>
      <c r="P29" s="61">
        <v>7741.2</v>
      </c>
      <c r="Q29" s="61">
        <v>6297.9</v>
      </c>
      <c r="R29" s="61">
        <v>6113.7</v>
      </c>
      <c r="S29" s="61">
        <v>6550.8</v>
      </c>
      <c r="T29" s="61">
        <v>6130.4</v>
      </c>
      <c r="U29" s="61">
        <v>6154</v>
      </c>
      <c r="V29" s="61">
        <v>5945.4</v>
      </c>
      <c r="W29" s="61">
        <v>6545.9</v>
      </c>
      <c r="X29" s="61">
        <v>6279.9</v>
      </c>
      <c r="Y29" s="61">
        <v>6073.4</v>
      </c>
      <c r="Z29" s="61">
        <v>6560.5</v>
      </c>
      <c r="AA29" s="61">
        <v>6689.2</v>
      </c>
      <c r="AB29" s="59">
        <v>77082.3</v>
      </c>
      <c r="AC29" s="61">
        <f t="shared" si="1"/>
        <v>10110.100000000006</v>
      </c>
      <c r="AD29" s="63">
        <f t="shared" si="2"/>
        <v>15.095965191527242</v>
      </c>
    </row>
    <row r="30" spans="2:32" s="5" customFormat="1" ht="16.5" customHeight="1">
      <c r="B30" s="19" t="s">
        <v>35</v>
      </c>
      <c r="C30" s="53">
        <f>SUM(C31:C39)</f>
        <v>7514.0999999999995</v>
      </c>
      <c r="D30" s="53">
        <f>SUM(D31:D39)</f>
        <v>5020.6999999999989</v>
      </c>
      <c r="E30" s="53">
        <f>SUM(E31:E39)</f>
        <v>5135.0999999999995</v>
      </c>
      <c r="F30" s="53">
        <f>SUM(F31:F39)</f>
        <v>5570.1</v>
      </c>
      <c r="G30" s="53">
        <f t="shared" ref="G30:Y30" si="12">SUM(G31:G39)</f>
        <v>6204.7</v>
      </c>
      <c r="H30" s="53">
        <f t="shared" si="12"/>
        <v>5606.1</v>
      </c>
      <c r="I30" s="53">
        <f t="shared" si="12"/>
        <v>5709.9</v>
      </c>
      <c r="J30" s="53">
        <f t="shared" si="12"/>
        <v>6483.3</v>
      </c>
      <c r="K30" s="53">
        <f t="shared" si="12"/>
        <v>5739.2</v>
      </c>
      <c r="L30" s="53">
        <f t="shared" si="12"/>
        <v>6286.9000000000005</v>
      </c>
      <c r="M30" s="53">
        <f t="shared" si="12"/>
        <v>5608.7000000000007</v>
      </c>
      <c r="N30" s="53">
        <f t="shared" si="12"/>
        <v>6368</v>
      </c>
      <c r="O30" s="54">
        <f t="shared" si="12"/>
        <v>71246.8</v>
      </c>
      <c r="P30" s="53">
        <f t="shared" si="12"/>
        <v>8160.4999999999991</v>
      </c>
      <c r="Q30" s="53">
        <f t="shared" si="12"/>
        <v>5714.4</v>
      </c>
      <c r="R30" s="53">
        <f t="shared" si="12"/>
        <v>5283.3</v>
      </c>
      <c r="S30" s="53">
        <f t="shared" si="12"/>
        <v>6188.9000000000005</v>
      </c>
      <c r="T30" s="53">
        <f t="shared" si="12"/>
        <v>6644.1</v>
      </c>
      <c r="U30" s="53">
        <f t="shared" si="12"/>
        <v>5895.7999999999993</v>
      </c>
      <c r="V30" s="53">
        <f t="shared" si="12"/>
        <v>6619.6</v>
      </c>
      <c r="W30" s="53">
        <f t="shared" si="12"/>
        <v>6105.1999999999989</v>
      </c>
      <c r="X30" s="53">
        <f t="shared" si="12"/>
        <v>5614.0999999999995</v>
      </c>
      <c r="Y30" s="53">
        <f t="shared" si="12"/>
        <v>6559.4</v>
      </c>
      <c r="Z30" s="53">
        <f>SUM(Z31:Z39)</f>
        <v>6157.3</v>
      </c>
      <c r="AA30" s="54">
        <f>SUM(AA31:AA39)</f>
        <v>6015.6999999999989</v>
      </c>
      <c r="AB30" s="54">
        <f>SUM(AB31:AB39)</f>
        <v>74958.300000000017</v>
      </c>
      <c r="AC30" s="53">
        <f t="shared" si="1"/>
        <v>3711.5000000000146</v>
      </c>
      <c r="AD30" s="13">
        <f t="shared" si="2"/>
        <v>5.2093567711111444</v>
      </c>
    </row>
    <row r="31" spans="2:32" s="5" customFormat="1" ht="16.5" customHeight="1">
      <c r="B31" s="18" t="s">
        <v>36</v>
      </c>
      <c r="C31" s="61">
        <v>2502.5</v>
      </c>
      <c r="D31" s="61">
        <v>1853.6</v>
      </c>
      <c r="E31" s="61">
        <v>1863</v>
      </c>
      <c r="F31" s="61">
        <v>1811.3</v>
      </c>
      <c r="G31" s="61">
        <v>2395.6999999999998</v>
      </c>
      <c r="H31" s="61">
        <v>1889.8</v>
      </c>
      <c r="I31" s="61">
        <v>1898.6</v>
      </c>
      <c r="J31" s="61">
        <v>2281.1999999999998</v>
      </c>
      <c r="K31" s="61">
        <v>1838</v>
      </c>
      <c r="L31" s="61">
        <v>2234.9</v>
      </c>
      <c r="M31" s="61">
        <v>1795.9</v>
      </c>
      <c r="N31" s="61">
        <v>1956.6</v>
      </c>
      <c r="O31" s="59">
        <v>24321.100000000002</v>
      </c>
      <c r="P31" s="61">
        <v>2395.1999999999998</v>
      </c>
      <c r="Q31" s="61">
        <v>1907.6</v>
      </c>
      <c r="R31" s="61">
        <v>1883.2</v>
      </c>
      <c r="S31" s="61">
        <v>2033.6</v>
      </c>
      <c r="T31" s="61">
        <v>2488.4</v>
      </c>
      <c r="U31" s="61">
        <v>1995.1</v>
      </c>
      <c r="V31" s="61">
        <v>2354.5</v>
      </c>
      <c r="W31" s="61">
        <v>2042.3</v>
      </c>
      <c r="X31" s="61">
        <v>1856</v>
      </c>
      <c r="Y31" s="61">
        <v>2427.6999999999998</v>
      </c>
      <c r="Z31" s="61">
        <v>2102.6</v>
      </c>
      <c r="AA31" s="61">
        <v>1987.3</v>
      </c>
      <c r="AB31" s="59">
        <v>25473.499999999996</v>
      </c>
      <c r="AC31" s="61">
        <f t="shared" si="1"/>
        <v>1152.3999999999942</v>
      </c>
      <c r="AD31" s="63">
        <f t="shared" si="2"/>
        <v>4.738272528791847</v>
      </c>
      <c r="AE31" s="20"/>
    </row>
    <row r="32" spans="2:32" s="5" customFormat="1" ht="16.5" customHeight="1">
      <c r="B32" s="18" t="s">
        <v>37</v>
      </c>
      <c r="C32" s="61">
        <v>1596.5</v>
      </c>
      <c r="D32" s="61">
        <v>1318.8</v>
      </c>
      <c r="E32" s="61">
        <v>1363.8</v>
      </c>
      <c r="F32" s="61">
        <v>1332.9</v>
      </c>
      <c r="G32" s="61">
        <v>1686.5</v>
      </c>
      <c r="H32" s="61">
        <v>1356.1</v>
      </c>
      <c r="I32" s="61">
        <v>1425.2</v>
      </c>
      <c r="J32" s="61">
        <v>1694.9</v>
      </c>
      <c r="K32" s="61">
        <v>1427.4</v>
      </c>
      <c r="L32" s="61">
        <v>1755.5</v>
      </c>
      <c r="M32" s="61">
        <v>1399.4</v>
      </c>
      <c r="N32" s="61">
        <v>1544.1</v>
      </c>
      <c r="O32" s="59">
        <v>17901.099999999999</v>
      </c>
      <c r="P32" s="61">
        <v>2006.3</v>
      </c>
      <c r="Q32" s="61">
        <v>1498</v>
      </c>
      <c r="R32" s="61">
        <v>1507</v>
      </c>
      <c r="S32" s="61">
        <v>1738.9</v>
      </c>
      <c r="T32" s="61">
        <v>1833.3</v>
      </c>
      <c r="U32" s="61">
        <v>1488.7</v>
      </c>
      <c r="V32" s="61">
        <v>1771.3</v>
      </c>
      <c r="W32" s="61">
        <v>1489.2</v>
      </c>
      <c r="X32" s="61">
        <v>1362.1</v>
      </c>
      <c r="Y32" s="61">
        <v>1708.8</v>
      </c>
      <c r="Z32" s="61">
        <v>1301.5</v>
      </c>
      <c r="AA32" s="61">
        <v>1156.2</v>
      </c>
      <c r="AB32" s="59">
        <v>18861.300000000003</v>
      </c>
      <c r="AC32" s="58">
        <f t="shared" si="1"/>
        <v>960.20000000000437</v>
      </c>
      <c r="AD32" s="60">
        <f t="shared" si="2"/>
        <v>5.3639161839216829</v>
      </c>
      <c r="AF32" s="21"/>
    </row>
    <row r="33" spans="2:32" s="5" customFormat="1" ht="16.5" customHeight="1">
      <c r="B33" s="18" t="s">
        <v>38</v>
      </c>
      <c r="C33" s="58">
        <v>108.9</v>
      </c>
      <c r="D33" s="58">
        <v>78.5</v>
      </c>
      <c r="E33" s="58">
        <v>79</v>
      </c>
      <c r="F33" s="58">
        <v>77.099999999999994</v>
      </c>
      <c r="G33" s="58">
        <v>105.1</v>
      </c>
      <c r="H33" s="58">
        <v>84.2</v>
      </c>
      <c r="I33" s="58">
        <v>83</v>
      </c>
      <c r="J33" s="58">
        <v>97.7</v>
      </c>
      <c r="K33" s="58">
        <v>80.599999999999994</v>
      </c>
      <c r="L33" s="58">
        <v>97.9</v>
      </c>
      <c r="M33" s="58">
        <v>79.2</v>
      </c>
      <c r="N33" s="58">
        <v>85.8</v>
      </c>
      <c r="O33" s="59">
        <v>1057.0000000000002</v>
      </c>
      <c r="P33" s="58">
        <v>99.2</v>
      </c>
      <c r="Q33" s="58">
        <v>81.8</v>
      </c>
      <c r="R33" s="59">
        <v>79.8</v>
      </c>
      <c r="S33" s="59">
        <v>85</v>
      </c>
      <c r="T33" s="59">
        <v>102.9</v>
      </c>
      <c r="U33" s="59">
        <v>84.1</v>
      </c>
      <c r="V33" s="58">
        <v>97.8</v>
      </c>
      <c r="W33" s="59">
        <v>83.1</v>
      </c>
      <c r="X33" s="59">
        <v>77.2</v>
      </c>
      <c r="Y33" s="59">
        <v>102.4</v>
      </c>
      <c r="Z33" s="59">
        <v>87.7</v>
      </c>
      <c r="AA33" s="59">
        <v>75</v>
      </c>
      <c r="AB33" s="59">
        <v>1056</v>
      </c>
      <c r="AC33" s="58">
        <f t="shared" si="1"/>
        <v>-1.0000000000002274</v>
      </c>
      <c r="AD33" s="60">
        <f t="shared" si="2"/>
        <v>-9.4607379375612782E-2</v>
      </c>
      <c r="AE33" s="20"/>
    </row>
    <row r="34" spans="2:32" s="5" customFormat="1" ht="16.5" customHeight="1">
      <c r="B34" s="18" t="s">
        <v>39</v>
      </c>
      <c r="C34" s="61">
        <v>892.8</v>
      </c>
      <c r="D34" s="61">
        <v>245.4</v>
      </c>
      <c r="E34" s="61">
        <v>307.3</v>
      </c>
      <c r="F34" s="61">
        <v>448.8</v>
      </c>
      <c r="G34" s="61">
        <v>286.5</v>
      </c>
      <c r="H34" s="61">
        <v>340.6</v>
      </c>
      <c r="I34" s="61">
        <v>366</v>
      </c>
      <c r="J34" s="61">
        <v>440.4</v>
      </c>
      <c r="K34" s="61">
        <v>378.9</v>
      </c>
      <c r="L34" s="61">
        <v>363.8</v>
      </c>
      <c r="M34" s="61">
        <v>373.8</v>
      </c>
      <c r="N34" s="61">
        <v>671.7</v>
      </c>
      <c r="O34" s="59">
        <v>5116</v>
      </c>
      <c r="P34" s="61">
        <v>898.5</v>
      </c>
      <c r="Q34" s="62">
        <v>375.3</v>
      </c>
      <c r="R34" s="62">
        <v>177.9</v>
      </c>
      <c r="S34" s="62">
        <v>355.8</v>
      </c>
      <c r="T34" s="62">
        <v>251.6</v>
      </c>
      <c r="U34" s="59">
        <v>293.2</v>
      </c>
      <c r="V34" s="58">
        <v>332.3</v>
      </c>
      <c r="W34" s="62">
        <v>407.4</v>
      </c>
      <c r="X34" s="62">
        <v>331.9</v>
      </c>
      <c r="Y34" s="62">
        <v>356.4</v>
      </c>
      <c r="Z34" s="62">
        <v>436.4</v>
      </c>
      <c r="AA34" s="62">
        <v>706.2</v>
      </c>
      <c r="AB34" s="59">
        <v>4922.8999999999996</v>
      </c>
      <c r="AC34" s="61">
        <f t="shared" si="1"/>
        <v>-193.10000000000036</v>
      </c>
      <c r="AD34" s="63">
        <f t="shared" si="2"/>
        <v>-3.7744331508991471</v>
      </c>
    </row>
    <row r="35" spans="2:32" s="5" customFormat="1" ht="16.5" customHeight="1">
      <c r="B35" s="18" t="s">
        <v>40</v>
      </c>
      <c r="C35" s="61">
        <v>984.7</v>
      </c>
      <c r="D35" s="61">
        <v>597</v>
      </c>
      <c r="E35" s="61">
        <v>584</v>
      </c>
      <c r="F35" s="61">
        <v>810.7</v>
      </c>
      <c r="G35" s="61">
        <v>644.6</v>
      </c>
      <c r="H35" s="61">
        <v>792.9</v>
      </c>
      <c r="I35" s="61">
        <v>749.4</v>
      </c>
      <c r="J35" s="61">
        <v>798</v>
      </c>
      <c r="K35" s="61">
        <v>906</v>
      </c>
      <c r="L35" s="61">
        <v>747.1</v>
      </c>
      <c r="M35" s="61">
        <v>820.6</v>
      </c>
      <c r="N35" s="61">
        <v>896.8</v>
      </c>
      <c r="O35" s="59">
        <v>9331.7999999999993</v>
      </c>
      <c r="P35" s="61">
        <v>1262.5999999999999</v>
      </c>
      <c r="Q35" s="62">
        <v>722.7</v>
      </c>
      <c r="R35" s="62">
        <v>641.29999999999995</v>
      </c>
      <c r="S35" s="62">
        <v>845.8</v>
      </c>
      <c r="T35" s="62">
        <v>860.1</v>
      </c>
      <c r="U35" s="62">
        <v>852.8</v>
      </c>
      <c r="V35" s="61">
        <v>848.8</v>
      </c>
      <c r="W35" s="62">
        <v>842.7</v>
      </c>
      <c r="X35" s="62">
        <v>887.7</v>
      </c>
      <c r="Y35" s="62">
        <v>802.1</v>
      </c>
      <c r="Z35" s="62">
        <v>971.1</v>
      </c>
      <c r="AA35" s="62">
        <v>970.7</v>
      </c>
      <c r="AB35" s="59">
        <v>10508.400000000001</v>
      </c>
      <c r="AC35" s="61">
        <f t="shared" si="1"/>
        <v>1176.6000000000022</v>
      </c>
      <c r="AD35" s="63">
        <f t="shared" si="2"/>
        <v>12.608499967851886</v>
      </c>
    </row>
    <row r="36" spans="2:32" s="5" customFormat="1" ht="16.5" customHeight="1">
      <c r="B36" s="18" t="s">
        <v>41</v>
      </c>
      <c r="C36" s="61">
        <v>567.29999999999995</v>
      </c>
      <c r="D36" s="61">
        <v>184.8</v>
      </c>
      <c r="E36" s="61">
        <v>208.7</v>
      </c>
      <c r="F36" s="61">
        <v>257.60000000000002</v>
      </c>
      <c r="G36" s="61">
        <v>284.39999999999998</v>
      </c>
      <c r="H36" s="61">
        <v>330.6</v>
      </c>
      <c r="I36" s="61">
        <v>325.10000000000002</v>
      </c>
      <c r="J36" s="61">
        <v>323.5</v>
      </c>
      <c r="K36" s="61">
        <v>328.2</v>
      </c>
      <c r="L36" s="61">
        <v>319.89999999999998</v>
      </c>
      <c r="M36" s="61">
        <v>350.5</v>
      </c>
      <c r="N36" s="61">
        <v>438.8</v>
      </c>
      <c r="O36" s="59">
        <v>3919.4</v>
      </c>
      <c r="P36" s="61">
        <v>587</v>
      </c>
      <c r="Q36" s="62">
        <v>318.7</v>
      </c>
      <c r="R36" s="62">
        <v>229.3</v>
      </c>
      <c r="S36" s="62">
        <v>234.3</v>
      </c>
      <c r="T36" s="62">
        <v>272.7</v>
      </c>
      <c r="U36" s="62">
        <v>310.3</v>
      </c>
      <c r="V36" s="61">
        <v>329.7</v>
      </c>
      <c r="W36" s="62">
        <v>320.39999999999998</v>
      </c>
      <c r="X36" s="62">
        <v>278.39999999999998</v>
      </c>
      <c r="Y36" s="62">
        <v>297.3</v>
      </c>
      <c r="Z36" s="62">
        <v>419.5</v>
      </c>
      <c r="AA36" s="62">
        <v>320.89999999999998</v>
      </c>
      <c r="AB36" s="59">
        <v>3918.5000000000005</v>
      </c>
      <c r="AC36" s="61">
        <f t="shared" si="1"/>
        <v>-0.8999999999996362</v>
      </c>
      <c r="AD36" s="63">
        <f t="shared" si="2"/>
        <v>-2.2962698372190546E-2</v>
      </c>
    </row>
    <row r="37" spans="2:32" s="5" customFormat="1" ht="16.5" customHeight="1">
      <c r="B37" s="18" t="s">
        <v>42</v>
      </c>
      <c r="C37" s="58">
        <v>529.9</v>
      </c>
      <c r="D37" s="58">
        <v>449.9</v>
      </c>
      <c r="E37" s="58">
        <v>473.4</v>
      </c>
      <c r="F37" s="58">
        <v>476.5</v>
      </c>
      <c r="G37" s="58">
        <v>481.2</v>
      </c>
      <c r="H37" s="58">
        <v>495.6</v>
      </c>
      <c r="I37" s="58">
        <v>534.70000000000005</v>
      </c>
      <c r="J37" s="58">
        <v>499.5</v>
      </c>
      <c r="K37" s="58">
        <v>470.6</v>
      </c>
      <c r="L37" s="58">
        <v>475.6</v>
      </c>
      <c r="M37" s="58">
        <v>515.70000000000005</v>
      </c>
      <c r="N37" s="58">
        <v>494.5</v>
      </c>
      <c r="O37" s="59">
        <v>5897.1</v>
      </c>
      <c r="P37" s="58">
        <v>529.29999999999995</v>
      </c>
      <c r="Q37" s="58">
        <v>515.70000000000005</v>
      </c>
      <c r="R37" s="58">
        <v>484.6</v>
      </c>
      <c r="S37" s="58">
        <v>496</v>
      </c>
      <c r="T37" s="58">
        <v>520.5</v>
      </c>
      <c r="U37" s="58">
        <v>522.29999999999995</v>
      </c>
      <c r="V37" s="58">
        <v>498.3</v>
      </c>
      <c r="W37" s="58">
        <v>522.70000000000005</v>
      </c>
      <c r="X37" s="58">
        <v>514.5</v>
      </c>
      <c r="Y37" s="58">
        <v>518.1</v>
      </c>
      <c r="Z37" s="58">
        <v>504</v>
      </c>
      <c r="AA37" s="58">
        <v>503.3</v>
      </c>
      <c r="AB37" s="59">
        <v>6129.3</v>
      </c>
      <c r="AC37" s="58">
        <f t="shared" si="1"/>
        <v>232.19999999999982</v>
      </c>
      <c r="AD37" s="60">
        <f t="shared" si="2"/>
        <v>3.9375286157602858</v>
      </c>
    </row>
    <row r="38" spans="2:32" s="5" customFormat="1" ht="16.5" customHeight="1">
      <c r="B38" s="18" t="s">
        <v>43</v>
      </c>
      <c r="C38" s="58">
        <v>329.5</v>
      </c>
      <c r="D38" s="58">
        <v>292.39999999999998</v>
      </c>
      <c r="E38" s="58">
        <v>255</v>
      </c>
      <c r="F38" s="58">
        <v>354.5</v>
      </c>
      <c r="G38" s="58">
        <v>312</v>
      </c>
      <c r="H38" s="58">
        <v>315.10000000000002</v>
      </c>
      <c r="I38" s="58">
        <v>327.9</v>
      </c>
      <c r="J38" s="58">
        <v>346.6</v>
      </c>
      <c r="K38" s="58">
        <v>309.39999999999998</v>
      </c>
      <c r="L38" s="58">
        <v>287.3</v>
      </c>
      <c r="M38" s="58">
        <v>273.10000000000002</v>
      </c>
      <c r="N38" s="58">
        <v>270.89999999999998</v>
      </c>
      <c r="O38" s="59">
        <v>3673.7000000000003</v>
      </c>
      <c r="P38" s="58">
        <v>377.7</v>
      </c>
      <c r="Q38" s="58">
        <v>293.7</v>
      </c>
      <c r="R38" s="58">
        <v>278.2</v>
      </c>
      <c r="S38" s="58">
        <v>398.5</v>
      </c>
      <c r="T38" s="58">
        <v>310.10000000000002</v>
      </c>
      <c r="U38" s="58">
        <v>345.9</v>
      </c>
      <c r="V38" s="58">
        <v>384.9</v>
      </c>
      <c r="W38" s="58">
        <v>370.4</v>
      </c>
      <c r="X38" s="58">
        <v>304</v>
      </c>
      <c r="Y38" s="58">
        <v>302.39999999999998</v>
      </c>
      <c r="Z38" s="58">
        <v>304.3</v>
      </c>
      <c r="AA38" s="58">
        <v>294.7</v>
      </c>
      <c r="AB38" s="59">
        <v>3964.8</v>
      </c>
      <c r="AC38" s="58">
        <f t="shared" si="1"/>
        <v>291.09999999999991</v>
      </c>
      <c r="AD38" s="60">
        <f t="shared" si="2"/>
        <v>7.9238914445926412</v>
      </c>
      <c r="AF38" s="20"/>
    </row>
    <row r="39" spans="2:32" s="5" customFormat="1" ht="16.5" customHeight="1">
      <c r="B39" s="18" t="s">
        <v>30</v>
      </c>
      <c r="C39" s="61">
        <v>2</v>
      </c>
      <c r="D39" s="61">
        <v>0.3</v>
      </c>
      <c r="E39" s="61">
        <v>0.9</v>
      </c>
      <c r="F39" s="61">
        <v>0.7</v>
      </c>
      <c r="G39" s="61">
        <v>8.6999999999999993</v>
      </c>
      <c r="H39" s="61">
        <v>1.2</v>
      </c>
      <c r="I39" s="61">
        <v>0</v>
      </c>
      <c r="J39" s="61">
        <v>1.5</v>
      </c>
      <c r="K39" s="61">
        <v>0.1</v>
      </c>
      <c r="L39" s="61">
        <v>4.9000000000000004</v>
      </c>
      <c r="M39" s="61">
        <v>0.5</v>
      </c>
      <c r="N39" s="61">
        <v>8.8000000000000007</v>
      </c>
      <c r="O39" s="59">
        <v>29.599999999999998</v>
      </c>
      <c r="P39" s="61">
        <v>4.7</v>
      </c>
      <c r="Q39" s="61">
        <v>0.9</v>
      </c>
      <c r="R39" s="61">
        <v>2</v>
      </c>
      <c r="S39" s="61">
        <v>1</v>
      </c>
      <c r="T39" s="61">
        <v>4.5</v>
      </c>
      <c r="U39" s="61">
        <v>3.4</v>
      </c>
      <c r="V39" s="61">
        <v>2</v>
      </c>
      <c r="W39" s="62">
        <v>27</v>
      </c>
      <c r="X39" s="62">
        <v>2.2999999999999998</v>
      </c>
      <c r="Y39" s="62">
        <v>44.2</v>
      </c>
      <c r="Z39" s="62">
        <v>30.2</v>
      </c>
      <c r="AA39" s="62">
        <v>1.4</v>
      </c>
      <c r="AB39" s="59">
        <v>123.60000000000001</v>
      </c>
      <c r="AC39" s="61">
        <f t="shared" si="1"/>
        <v>94.000000000000014</v>
      </c>
      <c r="AD39" s="63">
        <f t="shared" si="2"/>
        <v>317.56756756756761</v>
      </c>
    </row>
    <row r="40" spans="2:32" s="5" customFormat="1" ht="16.5" customHeight="1">
      <c r="B40" s="19" t="s">
        <v>44</v>
      </c>
      <c r="C40" s="53">
        <f>SUM(C41:C45)</f>
        <v>326.60000000000002</v>
      </c>
      <c r="D40" s="53">
        <f>SUM(D41:D45)</f>
        <v>621.90000000000009</v>
      </c>
      <c r="E40" s="53">
        <f>SUM(E41:E45)</f>
        <v>584.59999999999991</v>
      </c>
      <c r="F40" s="53">
        <f>SUM(F41:F45)</f>
        <v>471.59999999999997</v>
      </c>
      <c r="G40" s="53">
        <f t="shared" ref="G40:Y40" si="13">SUM(G41:G45)</f>
        <v>564.6</v>
      </c>
      <c r="H40" s="53">
        <f t="shared" si="13"/>
        <v>502.1</v>
      </c>
      <c r="I40" s="53">
        <f t="shared" si="13"/>
        <v>538.19999999999993</v>
      </c>
      <c r="J40" s="53">
        <f t="shared" si="13"/>
        <v>462.6</v>
      </c>
      <c r="K40" s="53">
        <f t="shared" si="13"/>
        <v>447.09999999999997</v>
      </c>
      <c r="L40" s="53">
        <f t="shared" si="13"/>
        <v>660.2</v>
      </c>
      <c r="M40" s="53">
        <f t="shared" si="13"/>
        <v>692.69999999999993</v>
      </c>
      <c r="N40" s="53">
        <f t="shared" si="13"/>
        <v>1025.1000000000001</v>
      </c>
      <c r="O40" s="54">
        <f t="shared" si="13"/>
        <v>6897.3</v>
      </c>
      <c r="P40" s="53">
        <f t="shared" si="13"/>
        <v>980.1</v>
      </c>
      <c r="Q40" s="53">
        <f t="shared" si="13"/>
        <v>596.5</v>
      </c>
      <c r="R40" s="53">
        <f t="shared" si="13"/>
        <v>607.9</v>
      </c>
      <c r="S40" s="53">
        <f t="shared" si="13"/>
        <v>511.9</v>
      </c>
      <c r="T40" s="53">
        <f t="shared" si="13"/>
        <v>508.1</v>
      </c>
      <c r="U40" s="53">
        <f t="shared" si="13"/>
        <v>543.70000000000005</v>
      </c>
      <c r="V40" s="53">
        <f t="shared" si="13"/>
        <v>599.6</v>
      </c>
      <c r="W40" s="53">
        <f t="shared" si="13"/>
        <v>561.70000000000005</v>
      </c>
      <c r="X40" s="53">
        <f t="shared" si="13"/>
        <v>550.29999999999995</v>
      </c>
      <c r="Y40" s="53">
        <f t="shared" si="13"/>
        <v>817.00000000000011</v>
      </c>
      <c r="Z40" s="53">
        <f>SUM(Z41:Z45)</f>
        <v>752.2</v>
      </c>
      <c r="AA40" s="54">
        <f>SUM(AA41:AA45)</f>
        <v>1163.5</v>
      </c>
      <c r="AB40" s="54">
        <f>SUM(AB41:AB45)</f>
        <v>8192.5000000000018</v>
      </c>
      <c r="AC40" s="53">
        <f t="shared" si="1"/>
        <v>1295.2000000000016</v>
      </c>
      <c r="AD40" s="13">
        <f t="shared" si="2"/>
        <v>18.778362547663601</v>
      </c>
    </row>
    <row r="41" spans="2:32" s="5" customFormat="1" ht="16.5" customHeight="1">
      <c r="B41" s="22" t="s">
        <v>45</v>
      </c>
      <c r="C41" s="61">
        <v>156.30000000000001</v>
      </c>
      <c r="D41" s="61">
        <v>497.3</v>
      </c>
      <c r="E41" s="61">
        <v>452.5</v>
      </c>
      <c r="F41" s="61">
        <v>346.7</v>
      </c>
      <c r="G41" s="61">
        <v>442.3</v>
      </c>
      <c r="H41" s="61">
        <v>370.3</v>
      </c>
      <c r="I41" s="61">
        <v>416.1</v>
      </c>
      <c r="J41" s="61">
        <v>346.2</v>
      </c>
      <c r="K41" s="61">
        <v>329.5</v>
      </c>
      <c r="L41" s="61">
        <v>408.7</v>
      </c>
      <c r="M41" s="61">
        <v>385.3</v>
      </c>
      <c r="N41" s="61">
        <v>444.1</v>
      </c>
      <c r="O41" s="59">
        <v>4595.3</v>
      </c>
      <c r="P41" s="61">
        <v>499.1</v>
      </c>
      <c r="Q41" s="61">
        <v>462.3</v>
      </c>
      <c r="R41" s="61">
        <v>475.3</v>
      </c>
      <c r="S41" s="61">
        <v>372.8</v>
      </c>
      <c r="T41" s="61">
        <v>381.8</v>
      </c>
      <c r="U41" s="61">
        <v>426.3</v>
      </c>
      <c r="V41" s="61">
        <v>479.5</v>
      </c>
      <c r="W41" s="61">
        <v>442.6</v>
      </c>
      <c r="X41" s="61">
        <v>432.5</v>
      </c>
      <c r="Y41" s="61">
        <v>577.70000000000005</v>
      </c>
      <c r="Z41" s="61">
        <v>467</v>
      </c>
      <c r="AA41" s="61">
        <v>666</v>
      </c>
      <c r="AB41" s="59">
        <v>5682.9000000000005</v>
      </c>
      <c r="AC41" s="61">
        <f t="shared" si="1"/>
        <v>1087.6000000000004</v>
      </c>
      <c r="AD41" s="63">
        <f t="shared" si="2"/>
        <v>23.667660435662533</v>
      </c>
    </row>
    <row r="42" spans="2:32" s="5" customFormat="1" ht="16.5" customHeight="1">
      <c r="B42" s="22" t="s">
        <v>46</v>
      </c>
      <c r="C42" s="61">
        <v>78.7</v>
      </c>
      <c r="D42" s="61">
        <v>19.2</v>
      </c>
      <c r="E42" s="61">
        <v>20.9</v>
      </c>
      <c r="F42" s="61">
        <v>18.399999999999999</v>
      </c>
      <c r="G42" s="61">
        <v>17.5</v>
      </c>
      <c r="H42" s="61">
        <v>15.8</v>
      </c>
      <c r="I42" s="61">
        <v>18.399999999999999</v>
      </c>
      <c r="J42" s="61">
        <v>14</v>
      </c>
      <c r="K42" s="61">
        <v>14.5</v>
      </c>
      <c r="L42" s="61">
        <v>154.1</v>
      </c>
      <c r="M42" s="61">
        <v>207.2</v>
      </c>
      <c r="N42" s="61">
        <v>494.3</v>
      </c>
      <c r="O42" s="59">
        <v>1073</v>
      </c>
      <c r="P42" s="61">
        <v>384.8</v>
      </c>
      <c r="Q42" s="61">
        <v>32.6</v>
      </c>
      <c r="R42" s="61">
        <v>23.9</v>
      </c>
      <c r="S42" s="61">
        <v>29.9</v>
      </c>
      <c r="T42" s="61">
        <v>20.399999999999999</v>
      </c>
      <c r="U42" s="61">
        <v>16.3</v>
      </c>
      <c r="V42" s="61">
        <v>18.2</v>
      </c>
      <c r="W42" s="61">
        <v>16</v>
      </c>
      <c r="X42" s="61">
        <v>15.6</v>
      </c>
      <c r="Y42" s="61">
        <v>139</v>
      </c>
      <c r="Z42" s="61">
        <v>188.6</v>
      </c>
      <c r="AA42" s="61">
        <v>403.6</v>
      </c>
      <c r="AB42" s="59">
        <v>1288.9000000000001</v>
      </c>
      <c r="AC42" s="61">
        <f t="shared" si="1"/>
        <v>215.90000000000009</v>
      </c>
      <c r="AD42" s="63">
        <f t="shared" si="2"/>
        <v>20.121155638397028</v>
      </c>
    </row>
    <row r="43" spans="2:32" s="5" customFormat="1" ht="16.5" customHeight="1">
      <c r="B43" s="18" t="s">
        <v>47</v>
      </c>
      <c r="C43" s="61">
        <v>66.8</v>
      </c>
      <c r="D43" s="61">
        <v>77.7</v>
      </c>
      <c r="E43" s="61">
        <v>82.4</v>
      </c>
      <c r="F43" s="61">
        <v>76.5</v>
      </c>
      <c r="G43" s="61">
        <v>80.400000000000006</v>
      </c>
      <c r="H43" s="61">
        <v>90.6</v>
      </c>
      <c r="I43" s="61">
        <v>79.8</v>
      </c>
      <c r="J43" s="61">
        <v>79.8</v>
      </c>
      <c r="K43" s="61">
        <v>81.400000000000006</v>
      </c>
      <c r="L43" s="61">
        <v>75.2</v>
      </c>
      <c r="M43" s="61">
        <v>78.900000000000006</v>
      </c>
      <c r="N43" s="61">
        <v>67.8</v>
      </c>
      <c r="O43" s="59">
        <v>937.29999999999984</v>
      </c>
      <c r="P43" s="61">
        <v>76.3</v>
      </c>
      <c r="Q43" s="61">
        <v>80.599999999999994</v>
      </c>
      <c r="R43" s="61">
        <v>88.4</v>
      </c>
      <c r="S43" s="61">
        <v>88.5</v>
      </c>
      <c r="T43" s="61">
        <v>84.3</v>
      </c>
      <c r="U43" s="61">
        <v>80</v>
      </c>
      <c r="V43" s="61">
        <v>81.8</v>
      </c>
      <c r="W43" s="61">
        <v>83.2</v>
      </c>
      <c r="X43" s="61">
        <v>82.8</v>
      </c>
      <c r="Y43" s="61">
        <v>77.2</v>
      </c>
      <c r="Z43" s="61">
        <v>77.900000000000006</v>
      </c>
      <c r="AA43" s="61">
        <v>74</v>
      </c>
      <c r="AB43" s="59">
        <v>975</v>
      </c>
      <c r="AC43" s="61">
        <f t="shared" si="1"/>
        <v>37.700000000000159</v>
      </c>
      <c r="AD43" s="63">
        <f t="shared" si="2"/>
        <v>4.0221914008321953</v>
      </c>
    </row>
    <row r="44" spans="2:32" s="5" customFormat="1" ht="16.5" customHeight="1">
      <c r="B44" s="18" t="s">
        <v>48</v>
      </c>
      <c r="C44" s="61">
        <v>24.8</v>
      </c>
      <c r="D44" s="61">
        <v>27.7</v>
      </c>
      <c r="E44" s="61">
        <v>28.8</v>
      </c>
      <c r="F44" s="61">
        <v>30</v>
      </c>
      <c r="G44" s="61">
        <v>24.4</v>
      </c>
      <c r="H44" s="61">
        <v>25.4</v>
      </c>
      <c r="I44" s="61">
        <v>23.9</v>
      </c>
      <c r="J44" s="61">
        <v>22.6</v>
      </c>
      <c r="K44" s="61">
        <v>21.7</v>
      </c>
      <c r="L44" s="61">
        <v>22.2</v>
      </c>
      <c r="M44" s="61">
        <v>21.3</v>
      </c>
      <c r="N44" s="61">
        <v>18.899999999999999</v>
      </c>
      <c r="O44" s="59">
        <v>291.69999999999993</v>
      </c>
      <c r="P44" s="61">
        <v>19.899999999999999</v>
      </c>
      <c r="Q44" s="61">
        <v>21</v>
      </c>
      <c r="R44" s="61">
        <v>20.3</v>
      </c>
      <c r="S44" s="61">
        <v>20.7</v>
      </c>
      <c r="T44" s="61">
        <v>21.6</v>
      </c>
      <c r="U44" s="61">
        <v>21.1</v>
      </c>
      <c r="V44" s="61">
        <v>20.100000000000001</v>
      </c>
      <c r="W44" s="61">
        <v>19.899999999999999</v>
      </c>
      <c r="X44" s="61">
        <v>19.399999999999999</v>
      </c>
      <c r="Y44" s="61">
        <v>23.1</v>
      </c>
      <c r="Z44" s="61">
        <v>18.7</v>
      </c>
      <c r="AA44" s="61">
        <v>19.899999999999999</v>
      </c>
      <c r="AB44" s="59">
        <v>245.7</v>
      </c>
      <c r="AC44" s="58">
        <f t="shared" si="1"/>
        <v>-45.999999999999943</v>
      </c>
      <c r="AD44" s="60">
        <f t="shared" si="2"/>
        <v>-15.769626328419594</v>
      </c>
    </row>
    <row r="45" spans="2:32" s="5" customFormat="1" ht="16.5" customHeight="1">
      <c r="B45" s="18" t="s">
        <v>30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9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9">
        <v>0</v>
      </c>
      <c r="AC45" s="58">
        <f t="shared" si="1"/>
        <v>0</v>
      </c>
      <c r="AD45" s="60">
        <v>0</v>
      </c>
    </row>
    <row r="46" spans="2:32" s="5" customFormat="1" ht="16.5" customHeight="1">
      <c r="B46" s="15" t="s">
        <v>49</v>
      </c>
      <c r="C46" s="53">
        <v>41.8</v>
      </c>
      <c r="D46" s="53">
        <v>81.400000000000006</v>
      </c>
      <c r="E46" s="53">
        <v>58.5</v>
      </c>
      <c r="F46" s="53">
        <v>53.4</v>
      </c>
      <c r="G46" s="53">
        <v>70.400000000000006</v>
      </c>
      <c r="H46" s="53">
        <v>44.4</v>
      </c>
      <c r="I46" s="53">
        <v>49.4</v>
      </c>
      <c r="J46" s="53">
        <v>48.8</v>
      </c>
      <c r="K46" s="53">
        <v>34.700000000000003</v>
      </c>
      <c r="L46" s="53">
        <v>68</v>
      </c>
      <c r="M46" s="53">
        <v>53.6</v>
      </c>
      <c r="N46" s="53">
        <v>51.4</v>
      </c>
      <c r="O46" s="56">
        <f t="shared" si="11"/>
        <v>655.8</v>
      </c>
      <c r="P46" s="53">
        <v>61</v>
      </c>
      <c r="Q46" s="53">
        <v>51.5</v>
      </c>
      <c r="R46" s="53">
        <v>51.1</v>
      </c>
      <c r="S46" s="53">
        <v>51.5</v>
      </c>
      <c r="T46" s="53">
        <v>74.400000000000006</v>
      </c>
      <c r="U46" s="53">
        <v>56.8</v>
      </c>
      <c r="V46" s="53">
        <v>44.9</v>
      </c>
      <c r="W46" s="53">
        <v>46.9</v>
      </c>
      <c r="X46" s="53">
        <v>48.4</v>
      </c>
      <c r="Y46" s="53">
        <v>51.1</v>
      </c>
      <c r="Z46" s="53">
        <v>43.6</v>
      </c>
      <c r="AA46" s="53">
        <v>48.7</v>
      </c>
      <c r="AB46" s="56">
        <f t="shared" ref="AB46" si="14">SUM(P46:AA46)</f>
        <v>629.9</v>
      </c>
      <c r="AC46" s="53">
        <f t="shared" si="1"/>
        <v>-25.899999999999977</v>
      </c>
      <c r="AD46" s="13">
        <f>+AC46/O46*100</f>
        <v>-3.9493748093931047</v>
      </c>
    </row>
    <row r="47" spans="2:32" s="5" customFormat="1" ht="16.5" customHeight="1">
      <c r="B47" s="23" t="s">
        <v>50</v>
      </c>
      <c r="C47" s="53">
        <f>SUM(C48:C49)</f>
        <v>393.8</v>
      </c>
      <c r="D47" s="53">
        <f>SUM(D48:D49)</f>
        <v>395.5</v>
      </c>
      <c r="E47" s="53">
        <f>SUM(E48:E49)</f>
        <v>398.7</v>
      </c>
      <c r="F47" s="53">
        <f>SUM(F48:F49)</f>
        <v>442.5</v>
      </c>
      <c r="G47" s="53">
        <f t="shared" ref="G47:Y47" si="15">SUM(G48:G49)</f>
        <v>343.59999999999997</v>
      </c>
      <c r="H47" s="53">
        <f t="shared" si="15"/>
        <v>315.39999999999998</v>
      </c>
      <c r="I47" s="53">
        <f t="shared" si="15"/>
        <v>364.6</v>
      </c>
      <c r="J47" s="53">
        <f t="shared" si="15"/>
        <v>422.09999999999997</v>
      </c>
      <c r="K47" s="53">
        <f t="shared" si="15"/>
        <v>355.9</v>
      </c>
      <c r="L47" s="53">
        <f t="shared" si="15"/>
        <v>262</v>
      </c>
      <c r="M47" s="53">
        <f t="shared" si="15"/>
        <v>288.10000000000002</v>
      </c>
      <c r="N47" s="53">
        <f t="shared" si="15"/>
        <v>334.7</v>
      </c>
      <c r="O47" s="54">
        <f t="shared" si="15"/>
        <v>4316.8999999999996</v>
      </c>
      <c r="P47" s="53">
        <f t="shared" si="15"/>
        <v>442.9</v>
      </c>
      <c r="Q47" s="53">
        <f t="shared" si="15"/>
        <v>443</v>
      </c>
      <c r="R47" s="53">
        <f t="shared" si="15"/>
        <v>448.2</v>
      </c>
      <c r="S47" s="53">
        <f t="shared" si="15"/>
        <v>461.90000000000003</v>
      </c>
      <c r="T47" s="53">
        <f t="shared" si="15"/>
        <v>411.6</v>
      </c>
      <c r="U47" s="53">
        <f t="shared" si="15"/>
        <v>379</v>
      </c>
      <c r="V47" s="53">
        <f t="shared" si="15"/>
        <v>420.3</v>
      </c>
      <c r="W47" s="53">
        <f t="shared" si="15"/>
        <v>488.3</v>
      </c>
      <c r="X47" s="53">
        <f t="shared" si="15"/>
        <v>407.59999999999997</v>
      </c>
      <c r="Y47" s="53">
        <f t="shared" si="15"/>
        <v>293.59999999999997</v>
      </c>
      <c r="Z47" s="53">
        <f>SUM(Z48:Z49)</f>
        <v>333</v>
      </c>
      <c r="AA47" s="54">
        <f>SUM(AA48:AA49)</f>
        <v>325.10000000000002</v>
      </c>
      <c r="AB47" s="54">
        <f>SUM(AB48:AB49)</f>
        <v>4854.5</v>
      </c>
      <c r="AC47" s="53">
        <f t="shared" si="1"/>
        <v>537.60000000000036</v>
      </c>
      <c r="AD47" s="13">
        <f>+AC47/O47*100</f>
        <v>12.453380898329829</v>
      </c>
    </row>
    <row r="48" spans="2:32" s="5" customFormat="1" ht="16.5" customHeight="1">
      <c r="B48" s="18" t="s">
        <v>51</v>
      </c>
      <c r="C48" s="61">
        <v>388.5</v>
      </c>
      <c r="D48" s="61">
        <v>394.2</v>
      </c>
      <c r="E48" s="61">
        <v>398.4</v>
      </c>
      <c r="F48" s="61">
        <v>436.8</v>
      </c>
      <c r="G48" s="61">
        <v>343.2</v>
      </c>
      <c r="H48" s="61">
        <v>314.2</v>
      </c>
      <c r="I48" s="61">
        <v>358.3</v>
      </c>
      <c r="J48" s="61">
        <v>421.9</v>
      </c>
      <c r="K48" s="61">
        <v>355.4</v>
      </c>
      <c r="L48" s="61">
        <v>255.2</v>
      </c>
      <c r="M48" s="61">
        <v>287.8</v>
      </c>
      <c r="N48" s="61">
        <v>329.5</v>
      </c>
      <c r="O48" s="59">
        <v>4283.3999999999996</v>
      </c>
      <c r="P48" s="61">
        <v>442.7</v>
      </c>
      <c r="Q48" s="61">
        <v>437.2</v>
      </c>
      <c r="R48" s="61">
        <v>448</v>
      </c>
      <c r="S48" s="61">
        <v>460.6</v>
      </c>
      <c r="T48" s="61">
        <v>407</v>
      </c>
      <c r="U48" s="61">
        <v>378.6</v>
      </c>
      <c r="V48" s="61">
        <v>418.3</v>
      </c>
      <c r="W48" s="61">
        <v>488</v>
      </c>
      <c r="X48" s="61">
        <v>407.4</v>
      </c>
      <c r="Y48" s="61">
        <v>293.2</v>
      </c>
      <c r="Z48" s="61">
        <v>332.7</v>
      </c>
      <c r="AA48" s="61">
        <v>325</v>
      </c>
      <c r="AB48" s="59">
        <v>4838.7</v>
      </c>
      <c r="AC48" s="61">
        <f t="shared" si="1"/>
        <v>555.30000000000018</v>
      </c>
      <c r="AD48" s="63">
        <f>+AC48/O48*100</f>
        <v>12.964000560302569</v>
      </c>
    </row>
    <row r="49" spans="1:254" s="5" customFormat="1" ht="16.5" customHeight="1">
      <c r="B49" s="18" t="s">
        <v>30</v>
      </c>
      <c r="C49" s="61">
        <v>5.3</v>
      </c>
      <c r="D49" s="61">
        <v>1.3</v>
      </c>
      <c r="E49" s="61">
        <v>0.3</v>
      </c>
      <c r="F49" s="61">
        <v>5.7</v>
      </c>
      <c r="G49" s="61">
        <v>0.4</v>
      </c>
      <c r="H49" s="61">
        <v>1.2</v>
      </c>
      <c r="I49" s="61">
        <v>6.3</v>
      </c>
      <c r="J49" s="61">
        <v>0.2</v>
      </c>
      <c r="K49" s="61">
        <v>0.5</v>
      </c>
      <c r="L49" s="61">
        <v>6.8</v>
      </c>
      <c r="M49" s="61">
        <v>0.3</v>
      </c>
      <c r="N49" s="61">
        <v>5.2</v>
      </c>
      <c r="O49" s="59">
        <v>33.5</v>
      </c>
      <c r="P49" s="61">
        <v>0.2</v>
      </c>
      <c r="Q49" s="61">
        <v>5.8</v>
      </c>
      <c r="R49" s="61">
        <v>0.2</v>
      </c>
      <c r="S49" s="61">
        <v>1.3</v>
      </c>
      <c r="T49" s="62">
        <v>4.5999999999999996</v>
      </c>
      <c r="U49" s="62">
        <v>0.4</v>
      </c>
      <c r="V49" s="61">
        <v>2</v>
      </c>
      <c r="W49" s="62">
        <v>0.3</v>
      </c>
      <c r="X49" s="62">
        <v>0.2</v>
      </c>
      <c r="Y49" s="62">
        <v>0.4</v>
      </c>
      <c r="Z49" s="62">
        <v>0.3</v>
      </c>
      <c r="AA49" s="62">
        <v>0.1</v>
      </c>
      <c r="AB49" s="59">
        <v>15.8</v>
      </c>
      <c r="AC49" s="61">
        <f t="shared" si="1"/>
        <v>-17.7</v>
      </c>
      <c r="AD49" s="63">
        <f>+AC49/O49*100</f>
        <v>-52.835820895522389</v>
      </c>
    </row>
    <row r="50" spans="1:254" ht="16.5" customHeight="1">
      <c r="B50" s="23" t="s">
        <v>52</v>
      </c>
      <c r="C50" s="53">
        <v>12.2</v>
      </c>
      <c r="D50" s="53">
        <v>14.2</v>
      </c>
      <c r="E50" s="53">
        <v>6.3</v>
      </c>
      <c r="F50" s="53">
        <v>12.1</v>
      </c>
      <c r="G50" s="53">
        <v>33.200000000000003</v>
      </c>
      <c r="H50" s="53">
        <v>28.3</v>
      </c>
      <c r="I50" s="53">
        <v>30.1</v>
      </c>
      <c r="J50" s="53">
        <v>24.8</v>
      </c>
      <c r="K50" s="53">
        <v>22.5</v>
      </c>
      <c r="L50" s="53">
        <v>30.1</v>
      </c>
      <c r="M50" s="53">
        <v>27.9</v>
      </c>
      <c r="N50" s="53">
        <v>35.299999999999997</v>
      </c>
      <c r="O50" s="56">
        <v>277</v>
      </c>
      <c r="P50" s="53">
        <v>37.1</v>
      </c>
      <c r="Q50" s="53">
        <v>33.6</v>
      </c>
      <c r="R50" s="53">
        <v>33.1</v>
      </c>
      <c r="S50" s="53">
        <v>28.8</v>
      </c>
      <c r="T50" s="53">
        <v>27.8</v>
      </c>
      <c r="U50" s="53">
        <v>32.5</v>
      </c>
      <c r="V50" s="53">
        <v>34.4</v>
      </c>
      <c r="W50" s="53">
        <v>31.9</v>
      </c>
      <c r="X50" s="53">
        <v>32.6</v>
      </c>
      <c r="Y50" s="53">
        <v>40.1</v>
      </c>
      <c r="Z50" s="53">
        <v>34.4</v>
      </c>
      <c r="AA50" s="53">
        <v>49.3</v>
      </c>
      <c r="AB50" s="56">
        <v>415.60000000000008</v>
      </c>
      <c r="AC50" s="53">
        <f t="shared" si="1"/>
        <v>138.60000000000008</v>
      </c>
      <c r="AD50" s="13">
        <f>+AC50/O50*100</f>
        <v>50.036101083032527</v>
      </c>
    </row>
    <row r="51" spans="1:254" ht="16.5" customHeight="1">
      <c r="A51" s="24"/>
      <c r="B51" s="23" t="s">
        <v>53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0.1</v>
      </c>
      <c r="O51" s="56">
        <v>0.1</v>
      </c>
      <c r="P51" s="53">
        <v>0</v>
      </c>
      <c r="Q51" s="53">
        <v>0</v>
      </c>
      <c r="R51" s="53">
        <v>0.1</v>
      </c>
      <c r="S51" s="53">
        <v>0</v>
      </c>
      <c r="T51" s="53">
        <v>0</v>
      </c>
      <c r="U51" s="53">
        <v>0.1</v>
      </c>
      <c r="V51" s="53">
        <v>0.1</v>
      </c>
      <c r="W51" s="53">
        <v>0</v>
      </c>
      <c r="X51" s="53">
        <v>0</v>
      </c>
      <c r="Y51" s="53">
        <v>0.1</v>
      </c>
      <c r="Z51" s="53">
        <v>0.1</v>
      </c>
      <c r="AA51" s="53">
        <v>0</v>
      </c>
      <c r="AB51" s="56">
        <v>0.5</v>
      </c>
      <c r="AC51" s="53">
        <f t="shared" si="1"/>
        <v>0.4</v>
      </c>
      <c r="AD51" s="13">
        <v>0</v>
      </c>
    </row>
    <row r="52" spans="1:254" ht="16.5" customHeight="1">
      <c r="B52" s="12" t="s">
        <v>54</v>
      </c>
      <c r="C52" s="53">
        <f>+C53+C56+C59</f>
        <v>160.4</v>
      </c>
      <c r="D52" s="53">
        <f>+D53+D56+D59</f>
        <v>114.29999999999998</v>
      </c>
      <c r="E52" s="53">
        <f>+E53+E56+E59</f>
        <v>130.79999999999998</v>
      </c>
      <c r="F52" s="53">
        <f>+F53+F56+F59</f>
        <v>120.00000000000001</v>
      </c>
      <c r="G52" s="53">
        <f t="shared" ref="G52:Y52" si="16">+G53+G56+G59</f>
        <v>112.29999999999998</v>
      </c>
      <c r="H52" s="53">
        <f t="shared" si="16"/>
        <v>119.5</v>
      </c>
      <c r="I52" s="53">
        <f t="shared" si="16"/>
        <v>145.30000000000004</v>
      </c>
      <c r="J52" s="53">
        <f t="shared" si="16"/>
        <v>115.39999999999999</v>
      </c>
      <c r="K52" s="53">
        <f t="shared" si="16"/>
        <v>79.499999999999986</v>
      </c>
      <c r="L52" s="53">
        <f t="shared" si="16"/>
        <v>179.5</v>
      </c>
      <c r="M52" s="53">
        <f t="shared" si="16"/>
        <v>139.79999999999998</v>
      </c>
      <c r="N52" s="53">
        <f t="shared" si="16"/>
        <v>149.00000000000003</v>
      </c>
      <c r="O52" s="54">
        <f t="shared" si="16"/>
        <v>1565.7999999999997</v>
      </c>
      <c r="P52" s="53">
        <f t="shared" si="16"/>
        <v>135.59999999999997</v>
      </c>
      <c r="Q52" s="53">
        <f t="shared" si="16"/>
        <v>158.29999999999998</v>
      </c>
      <c r="R52" s="53">
        <f t="shared" si="16"/>
        <v>204.9</v>
      </c>
      <c r="S52" s="53">
        <f t="shared" si="16"/>
        <v>147.80000000000001</v>
      </c>
      <c r="T52" s="53">
        <f t="shared" si="16"/>
        <v>130.4</v>
      </c>
      <c r="U52" s="53">
        <f t="shared" si="16"/>
        <v>147.5</v>
      </c>
      <c r="V52" s="53">
        <f t="shared" si="16"/>
        <v>171.70000000000002</v>
      </c>
      <c r="W52" s="53">
        <f t="shared" si="16"/>
        <v>139.79999999999998</v>
      </c>
      <c r="X52" s="53">
        <f t="shared" si="16"/>
        <v>151.5</v>
      </c>
      <c r="Y52" s="53">
        <f t="shared" si="16"/>
        <v>139.80000000000001</v>
      </c>
      <c r="Z52" s="53">
        <f>+Z53+Z56+Z59</f>
        <v>122.4</v>
      </c>
      <c r="AA52" s="54">
        <f>+AA53+AA56+AA59</f>
        <v>211.79999999999998</v>
      </c>
      <c r="AB52" s="54">
        <f>+AB53+AB56+AB59</f>
        <v>1861.5</v>
      </c>
      <c r="AC52" s="53">
        <f t="shared" si="1"/>
        <v>295.70000000000027</v>
      </c>
      <c r="AD52" s="13">
        <f>+AC52/O52*100</f>
        <v>18.884915059394579</v>
      </c>
    </row>
    <row r="53" spans="1:254" ht="16.5" customHeight="1">
      <c r="B53" s="25" t="s">
        <v>55</v>
      </c>
      <c r="C53" s="53">
        <f>+C54+C55</f>
        <v>0.3</v>
      </c>
      <c r="D53" s="53">
        <f>+D54+D55</f>
        <v>0.1</v>
      </c>
      <c r="E53" s="53">
        <f>+E54+E55</f>
        <v>0.1</v>
      </c>
      <c r="F53" s="53">
        <f>+F54+F55</f>
        <v>0.2</v>
      </c>
      <c r="G53" s="53">
        <f t="shared" ref="G53:Y53" si="17">+G54+G55</f>
        <v>0.1</v>
      </c>
      <c r="H53" s="53">
        <f t="shared" si="17"/>
        <v>0.3</v>
      </c>
      <c r="I53" s="53">
        <f t="shared" si="17"/>
        <v>0.3</v>
      </c>
      <c r="J53" s="53">
        <f t="shared" si="17"/>
        <v>0.1</v>
      </c>
      <c r="K53" s="53">
        <f t="shared" si="17"/>
        <v>0.2</v>
      </c>
      <c r="L53" s="53">
        <f t="shared" si="17"/>
        <v>0.2</v>
      </c>
      <c r="M53" s="53">
        <f t="shared" si="17"/>
        <v>0.1</v>
      </c>
      <c r="N53" s="53">
        <f t="shared" si="17"/>
        <v>0.5</v>
      </c>
      <c r="O53" s="54">
        <f t="shared" si="17"/>
        <v>2.5</v>
      </c>
      <c r="P53" s="53">
        <f t="shared" si="17"/>
        <v>0.2</v>
      </c>
      <c r="Q53" s="53">
        <f t="shared" si="17"/>
        <v>0.4</v>
      </c>
      <c r="R53" s="53">
        <f t="shared" si="17"/>
        <v>0.2</v>
      </c>
      <c r="S53" s="53">
        <f t="shared" si="17"/>
        <v>0.2</v>
      </c>
      <c r="T53" s="53">
        <f t="shared" si="17"/>
        <v>0.2</v>
      </c>
      <c r="U53" s="53">
        <f t="shared" si="17"/>
        <v>0.1</v>
      </c>
      <c r="V53" s="53">
        <f t="shared" si="17"/>
        <v>0.3</v>
      </c>
      <c r="W53" s="53">
        <f t="shared" si="17"/>
        <v>0.1</v>
      </c>
      <c r="X53" s="53">
        <f t="shared" si="17"/>
        <v>0.1</v>
      </c>
      <c r="Y53" s="53">
        <f t="shared" si="17"/>
        <v>0.3</v>
      </c>
      <c r="Z53" s="53">
        <f>+Z54+Z55</f>
        <v>0.2</v>
      </c>
      <c r="AA53" s="54">
        <f>+AA54+AA55</f>
        <v>0.2</v>
      </c>
      <c r="AB53" s="54">
        <f>+AB54+AB55</f>
        <v>2.5000000000000004</v>
      </c>
      <c r="AC53" s="53">
        <f t="shared" si="1"/>
        <v>0</v>
      </c>
      <c r="AD53" s="13">
        <f>+AC53/O53*100</f>
        <v>0</v>
      </c>
    </row>
    <row r="54" spans="1:254" ht="16.5" customHeight="1">
      <c r="B54" s="22" t="s">
        <v>56</v>
      </c>
      <c r="C54" s="61">
        <v>0.3</v>
      </c>
      <c r="D54" s="61">
        <v>0.1</v>
      </c>
      <c r="E54" s="61">
        <v>0.1</v>
      </c>
      <c r="F54" s="61">
        <v>0.2</v>
      </c>
      <c r="G54" s="61">
        <v>0.1</v>
      </c>
      <c r="H54" s="61">
        <v>0.3</v>
      </c>
      <c r="I54" s="61">
        <v>0.3</v>
      </c>
      <c r="J54" s="61">
        <v>0.1</v>
      </c>
      <c r="K54" s="61">
        <v>0.2</v>
      </c>
      <c r="L54" s="61">
        <v>0.2</v>
      </c>
      <c r="M54" s="61">
        <v>0.1</v>
      </c>
      <c r="N54" s="61">
        <v>0.5</v>
      </c>
      <c r="O54" s="59">
        <f>SUM(C54:N54)</f>
        <v>2.5</v>
      </c>
      <c r="P54" s="61">
        <v>0.2</v>
      </c>
      <c r="Q54" s="61">
        <v>0.4</v>
      </c>
      <c r="R54" s="61">
        <v>0.2</v>
      </c>
      <c r="S54" s="61">
        <v>0.2</v>
      </c>
      <c r="T54" s="61">
        <v>0.2</v>
      </c>
      <c r="U54" s="61">
        <v>0.1</v>
      </c>
      <c r="V54" s="61">
        <v>0.3</v>
      </c>
      <c r="W54" s="62">
        <v>0.1</v>
      </c>
      <c r="X54" s="62">
        <v>0.1</v>
      </c>
      <c r="Y54" s="62">
        <v>0.3</v>
      </c>
      <c r="Z54" s="62">
        <v>0.2</v>
      </c>
      <c r="AA54" s="62">
        <v>0.2</v>
      </c>
      <c r="AB54" s="59">
        <f>SUM(P54:AA54)</f>
        <v>2.5000000000000004</v>
      </c>
      <c r="AC54" s="61">
        <f t="shared" si="1"/>
        <v>0</v>
      </c>
      <c r="AD54" s="63">
        <f>+AC54/O54*100</f>
        <v>0</v>
      </c>
    </row>
    <row r="55" spans="1:254" ht="16.5" customHeight="1">
      <c r="B55" s="22" t="s">
        <v>57</v>
      </c>
      <c r="C55" s="61">
        <v>0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59">
        <f>SUM(C55:N55)</f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61">
        <v>0</v>
      </c>
      <c r="W55" s="61">
        <v>0</v>
      </c>
      <c r="X55" s="61">
        <v>0</v>
      </c>
      <c r="Y55" s="61">
        <v>0</v>
      </c>
      <c r="Z55" s="61">
        <v>0</v>
      </c>
      <c r="AA55" s="62">
        <v>0</v>
      </c>
      <c r="AB55" s="59">
        <f>SUM(P55:AA55)</f>
        <v>0</v>
      </c>
      <c r="AC55" s="61">
        <f t="shared" si="1"/>
        <v>0</v>
      </c>
      <c r="AD55" s="64" t="s">
        <v>58</v>
      </c>
    </row>
    <row r="56" spans="1:254" ht="16.5" customHeight="1">
      <c r="B56" s="25" t="s">
        <v>59</v>
      </c>
      <c r="C56" s="53">
        <f>+C57+C58</f>
        <v>157.79999999999998</v>
      </c>
      <c r="D56" s="53">
        <f>+D57+D58</f>
        <v>112.1</v>
      </c>
      <c r="E56" s="53">
        <f>+E57+E58</f>
        <v>128.5</v>
      </c>
      <c r="F56" s="53">
        <f>+F57+F58</f>
        <v>117.60000000000001</v>
      </c>
      <c r="G56" s="53">
        <f t="shared" ref="G56:Y56" si="18">+G57+G58</f>
        <v>109.89999999999999</v>
      </c>
      <c r="H56" s="53">
        <f t="shared" si="18"/>
        <v>117</v>
      </c>
      <c r="I56" s="53">
        <f t="shared" si="18"/>
        <v>142.70000000000002</v>
      </c>
      <c r="J56" s="53">
        <f t="shared" si="18"/>
        <v>112.7</v>
      </c>
      <c r="K56" s="53">
        <f t="shared" si="18"/>
        <v>77.199999999999989</v>
      </c>
      <c r="L56" s="53">
        <f t="shared" si="18"/>
        <v>176.8</v>
      </c>
      <c r="M56" s="53">
        <f t="shared" si="18"/>
        <v>137.6</v>
      </c>
      <c r="N56" s="53">
        <f t="shared" si="18"/>
        <v>146.60000000000002</v>
      </c>
      <c r="O56" s="54">
        <f t="shared" si="18"/>
        <v>1536.4999999999998</v>
      </c>
      <c r="P56" s="53">
        <f t="shared" si="18"/>
        <v>133.19999999999999</v>
      </c>
      <c r="Q56" s="53">
        <f t="shared" si="18"/>
        <v>155.69999999999999</v>
      </c>
      <c r="R56" s="53">
        <f t="shared" si="18"/>
        <v>202.10000000000002</v>
      </c>
      <c r="S56" s="53">
        <f t="shared" si="18"/>
        <v>145.30000000000001</v>
      </c>
      <c r="T56" s="53">
        <f t="shared" si="18"/>
        <v>127.7</v>
      </c>
      <c r="U56" s="53">
        <f t="shared" si="18"/>
        <v>145.1</v>
      </c>
      <c r="V56" s="53">
        <f t="shared" si="18"/>
        <v>168.9</v>
      </c>
      <c r="W56" s="53">
        <f t="shared" si="18"/>
        <v>137.5</v>
      </c>
      <c r="X56" s="53">
        <f t="shared" si="18"/>
        <v>148.9</v>
      </c>
      <c r="Y56" s="53">
        <f t="shared" si="18"/>
        <v>136.9</v>
      </c>
      <c r="Z56" s="53">
        <f>+Z57+Z58</f>
        <v>120</v>
      </c>
      <c r="AA56" s="54">
        <f>+AA57+AA58</f>
        <v>209.6</v>
      </c>
      <c r="AB56" s="54">
        <f>+AB57+AB58</f>
        <v>1830.9</v>
      </c>
      <c r="AC56" s="53">
        <f t="shared" si="1"/>
        <v>294.40000000000032</v>
      </c>
      <c r="AD56" s="13">
        <f t="shared" ref="AD56:AD63" si="19">+AC56/O56*100</f>
        <v>19.160429547673306</v>
      </c>
    </row>
    <row r="57" spans="1:254" ht="16.5" customHeight="1">
      <c r="A57" s="26"/>
      <c r="B57" s="18" t="s">
        <v>60</v>
      </c>
      <c r="C57" s="61">
        <v>156.1</v>
      </c>
      <c r="D57" s="61">
        <v>110.5</v>
      </c>
      <c r="E57" s="61">
        <v>126.9</v>
      </c>
      <c r="F57" s="61">
        <v>115.9</v>
      </c>
      <c r="G57" s="61">
        <v>108.1</v>
      </c>
      <c r="H57" s="61">
        <v>115.4</v>
      </c>
      <c r="I57" s="61">
        <v>140.9</v>
      </c>
      <c r="J57" s="61">
        <v>111</v>
      </c>
      <c r="K57" s="61">
        <v>75.599999999999994</v>
      </c>
      <c r="L57" s="61">
        <v>175</v>
      </c>
      <c r="M57" s="61">
        <v>136</v>
      </c>
      <c r="N57" s="61">
        <v>145.30000000000001</v>
      </c>
      <c r="O57" s="59">
        <v>1516.6999999999998</v>
      </c>
      <c r="P57" s="61">
        <v>131.6</v>
      </c>
      <c r="Q57" s="61">
        <v>154</v>
      </c>
      <c r="R57" s="61">
        <v>200.3</v>
      </c>
      <c r="S57" s="61">
        <v>143.5</v>
      </c>
      <c r="T57" s="61">
        <v>125.9</v>
      </c>
      <c r="U57" s="61">
        <v>143.5</v>
      </c>
      <c r="V57" s="61">
        <v>167</v>
      </c>
      <c r="W57" s="61">
        <v>135.69999999999999</v>
      </c>
      <c r="X57" s="61">
        <v>147.1</v>
      </c>
      <c r="Y57" s="61">
        <v>135</v>
      </c>
      <c r="Z57" s="61">
        <v>118.4</v>
      </c>
      <c r="AA57" s="61">
        <v>208.1</v>
      </c>
      <c r="AB57" s="59">
        <v>1810.1000000000001</v>
      </c>
      <c r="AC57" s="61">
        <f t="shared" si="1"/>
        <v>293.40000000000032</v>
      </c>
      <c r="AD57" s="63">
        <f t="shared" si="19"/>
        <v>19.344629788356325</v>
      </c>
    </row>
    <row r="58" spans="1:254" ht="16.5" customHeight="1">
      <c r="B58" s="18" t="s">
        <v>30</v>
      </c>
      <c r="C58" s="61">
        <v>1.7</v>
      </c>
      <c r="D58" s="61">
        <v>1.6</v>
      </c>
      <c r="E58" s="61">
        <v>1.6</v>
      </c>
      <c r="F58" s="61">
        <v>1.7</v>
      </c>
      <c r="G58" s="61">
        <v>1.8</v>
      </c>
      <c r="H58" s="61">
        <v>1.6</v>
      </c>
      <c r="I58" s="61">
        <v>1.8</v>
      </c>
      <c r="J58" s="61">
        <v>1.7</v>
      </c>
      <c r="K58" s="61">
        <v>1.6</v>
      </c>
      <c r="L58" s="61">
        <v>1.8</v>
      </c>
      <c r="M58" s="61">
        <v>1.6</v>
      </c>
      <c r="N58" s="61">
        <v>1.3</v>
      </c>
      <c r="O58" s="59">
        <v>19.8</v>
      </c>
      <c r="P58" s="61">
        <v>1.6</v>
      </c>
      <c r="Q58" s="61">
        <v>1.7</v>
      </c>
      <c r="R58" s="61">
        <v>1.8</v>
      </c>
      <c r="S58" s="61">
        <v>1.8</v>
      </c>
      <c r="T58" s="61">
        <v>1.8</v>
      </c>
      <c r="U58" s="61">
        <v>1.6</v>
      </c>
      <c r="V58" s="61">
        <v>1.9</v>
      </c>
      <c r="W58" s="61">
        <v>1.8</v>
      </c>
      <c r="X58" s="61">
        <v>1.8</v>
      </c>
      <c r="Y58" s="61">
        <v>1.9</v>
      </c>
      <c r="Z58" s="61">
        <v>1.6</v>
      </c>
      <c r="AA58" s="61">
        <v>1.5</v>
      </c>
      <c r="AB58" s="59">
        <v>20.8</v>
      </c>
      <c r="AC58" s="61">
        <f t="shared" si="1"/>
        <v>1</v>
      </c>
      <c r="AD58" s="63">
        <f t="shared" si="19"/>
        <v>5.0505050505050502</v>
      </c>
    </row>
    <row r="59" spans="1:254" ht="16.5" customHeight="1">
      <c r="B59" s="25" t="s">
        <v>61</v>
      </c>
      <c r="C59" s="53">
        <v>2.2999999999999998</v>
      </c>
      <c r="D59" s="53">
        <v>2.1</v>
      </c>
      <c r="E59" s="53">
        <v>2.2000000000000002</v>
      </c>
      <c r="F59" s="53">
        <v>2.2000000000000002</v>
      </c>
      <c r="G59" s="53">
        <v>2.2999999999999998</v>
      </c>
      <c r="H59" s="53">
        <v>2.2000000000000002</v>
      </c>
      <c r="I59" s="53">
        <v>2.2999999999999998</v>
      </c>
      <c r="J59" s="53">
        <v>2.6</v>
      </c>
      <c r="K59" s="53">
        <v>2.1</v>
      </c>
      <c r="L59" s="53">
        <v>2.5</v>
      </c>
      <c r="M59" s="53">
        <v>2.1</v>
      </c>
      <c r="N59" s="53">
        <v>1.9</v>
      </c>
      <c r="O59" s="56">
        <v>26.800000000000004</v>
      </c>
      <c r="P59" s="53">
        <v>2.2000000000000002</v>
      </c>
      <c r="Q59" s="53">
        <v>2.2000000000000002</v>
      </c>
      <c r="R59" s="53">
        <v>2.6</v>
      </c>
      <c r="S59" s="53">
        <v>2.2999999999999998</v>
      </c>
      <c r="T59" s="53">
        <v>2.5</v>
      </c>
      <c r="U59" s="53">
        <v>2.2999999999999998</v>
      </c>
      <c r="V59" s="53">
        <v>2.5</v>
      </c>
      <c r="W59" s="53">
        <v>2.2000000000000002</v>
      </c>
      <c r="X59" s="53">
        <v>2.5</v>
      </c>
      <c r="Y59" s="53">
        <v>2.6</v>
      </c>
      <c r="Z59" s="53">
        <v>2.2000000000000002</v>
      </c>
      <c r="AA59" s="53">
        <v>2</v>
      </c>
      <c r="AB59" s="56">
        <v>28.1</v>
      </c>
      <c r="AC59" s="53">
        <f t="shared" si="1"/>
        <v>1.2999999999999972</v>
      </c>
      <c r="AD59" s="13">
        <f t="shared" si="19"/>
        <v>4.8507462686567049</v>
      </c>
    </row>
    <row r="60" spans="1:254" ht="16.5" customHeight="1">
      <c r="B60" s="27" t="s">
        <v>62</v>
      </c>
      <c r="C60" s="53">
        <f t="shared" ref="C60:AB60" si="20">+C61+C65+C66</f>
        <v>25.7</v>
      </c>
      <c r="D60" s="53">
        <f t="shared" si="20"/>
        <v>34.299999999999997</v>
      </c>
      <c r="E60" s="53">
        <f t="shared" si="20"/>
        <v>20.399999999999999</v>
      </c>
      <c r="F60" s="53">
        <f t="shared" si="20"/>
        <v>231.70000000000002</v>
      </c>
      <c r="G60" s="53">
        <f t="shared" si="20"/>
        <v>112.5</v>
      </c>
      <c r="H60" s="53">
        <f t="shared" si="20"/>
        <v>373.6</v>
      </c>
      <c r="I60" s="53">
        <f t="shared" si="20"/>
        <v>127</v>
      </c>
      <c r="J60" s="53">
        <f t="shared" si="20"/>
        <v>164.5</v>
      </c>
      <c r="K60" s="53">
        <f t="shared" si="20"/>
        <v>119.39999999999999</v>
      </c>
      <c r="L60" s="53">
        <f t="shared" si="20"/>
        <v>107.8</v>
      </c>
      <c r="M60" s="53">
        <f t="shared" si="20"/>
        <v>180.29999999999998</v>
      </c>
      <c r="N60" s="53">
        <f t="shared" si="20"/>
        <v>156.1</v>
      </c>
      <c r="O60" s="54">
        <f t="shared" si="20"/>
        <v>1653.3</v>
      </c>
      <c r="P60" s="53">
        <f t="shared" si="20"/>
        <v>135.6</v>
      </c>
      <c r="Q60" s="53">
        <f t="shared" si="20"/>
        <v>162.9</v>
      </c>
      <c r="R60" s="53">
        <f t="shared" si="20"/>
        <v>177.79999999999998</v>
      </c>
      <c r="S60" s="53">
        <f t="shared" si="20"/>
        <v>234.3</v>
      </c>
      <c r="T60" s="53">
        <f t="shared" si="20"/>
        <v>167.09999999999997</v>
      </c>
      <c r="U60" s="53">
        <f t="shared" si="20"/>
        <v>198.89999999999998</v>
      </c>
      <c r="V60" s="53">
        <f t="shared" si="20"/>
        <v>186.8</v>
      </c>
      <c r="W60" s="53">
        <f t="shared" si="20"/>
        <v>188.39999999999998</v>
      </c>
      <c r="X60" s="53">
        <f t="shared" si="20"/>
        <v>197.9</v>
      </c>
      <c r="Y60" s="53">
        <f t="shared" si="20"/>
        <v>206.5</v>
      </c>
      <c r="Z60" s="53">
        <f>+Z61+Z65+Z66</f>
        <v>196.79999999999998</v>
      </c>
      <c r="AA60" s="54">
        <f t="shared" si="20"/>
        <v>135.89999999999998</v>
      </c>
      <c r="AB60" s="54">
        <f t="shared" si="20"/>
        <v>2188.9</v>
      </c>
      <c r="AC60" s="53">
        <f t="shared" si="1"/>
        <v>535.60000000000014</v>
      </c>
      <c r="AD60" s="13">
        <f t="shared" si="19"/>
        <v>32.395814431742586</v>
      </c>
    </row>
    <row r="61" spans="1:254" ht="16.5" customHeight="1">
      <c r="B61" s="27" t="s">
        <v>63</v>
      </c>
      <c r="C61" s="53">
        <f t="shared" ref="C61:AB61" si="21">+C62</f>
        <v>3.4</v>
      </c>
      <c r="D61" s="53">
        <f t="shared" si="21"/>
        <v>3.9</v>
      </c>
      <c r="E61" s="53">
        <f t="shared" si="21"/>
        <v>2</v>
      </c>
      <c r="F61" s="53">
        <f t="shared" si="21"/>
        <v>210.8</v>
      </c>
      <c r="G61" s="53">
        <f t="shared" si="21"/>
        <v>100.1</v>
      </c>
      <c r="H61" s="53">
        <f t="shared" si="21"/>
        <v>358.4</v>
      </c>
      <c r="I61" s="53">
        <f t="shared" si="21"/>
        <v>114.5</v>
      </c>
      <c r="J61" s="53">
        <f t="shared" si="21"/>
        <v>155.6</v>
      </c>
      <c r="K61" s="53">
        <f t="shared" si="21"/>
        <v>110.8</v>
      </c>
      <c r="L61" s="53">
        <f t="shared" si="21"/>
        <v>97.2</v>
      </c>
      <c r="M61" s="53">
        <f t="shared" si="21"/>
        <v>169.79999999999998</v>
      </c>
      <c r="N61" s="53">
        <f t="shared" si="21"/>
        <v>145.5</v>
      </c>
      <c r="O61" s="54">
        <f t="shared" si="21"/>
        <v>1472</v>
      </c>
      <c r="P61" s="53">
        <f t="shared" si="21"/>
        <v>127.39999999999999</v>
      </c>
      <c r="Q61" s="53">
        <f t="shared" si="21"/>
        <v>155</v>
      </c>
      <c r="R61" s="53">
        <f t="shared" si="21"/>
        <v>165.7</v>
      </c>
      <c r="S61" s="53">
        <f t="shared" si="21"/>
        <v>222.5</v>
      </c>
      <c r="T61" s="53">
        <f t="shared" si="21"/>
        <v>152.69999999999999</v>
      </c>
      <c r="U61" s="53">
        <f t="shared" si="21"/>
        <v>187.7</v>
      </c>
      <c r="V61" s="53">
        <f t="shared" si="21"/>
        <v>176.6</v>
      </c>
      <c r="W61" s="53">
        <f t="shared" si="21"/>
        <v>178</v>
      </c>
      <c r="X61" s="53">
        <f t="shared" si="21"/>
        <v>189.1</v>
      </c>
      <c r="Y61" s="53">
        <f t="shared" si="21"/>
        <v>198.6</v>
      </c>
      <c r="Z61" s="53">
        <f t="shared" si="21"/>
        <v>185.5</v>
      </c>
      <c r="AA61" s="54">
        <f t="shared" si="21"/>
        <v>128.5</v>
      </c>
      <c r="AB61" s="54">
        <f t="shared" si="21"/>
        <v>2067.2999999999997</v>
      </c>
      <c r="AC61" s="53">
        <f t="shared" si="1"/>
        <v>595.29999999999973</v>
      </c>
      <c r="AD61" s="13">
        <f t="shared" si="19"/>
        <v>40.441576086956502</v>
      </c>
    </row>
    <row r="62" spans="1:254" ht="16.5" customHeight="1">
      <c r="B62" s="25" t="s">
        <v>64</v>
      </c>
      <c r="C62" s="53">
        <f>+C63+C64</f>
        <v>3.4</v>
      </c>
      <c r="D62" s="53">
        <f>+D63+D64</f>
        <v>3.9</v>
      </c>
      <c r="E62" s="53">
        <f>+E63+E64</f>
        <v>2</v>
      </c>
      <c r="F62" s="53">
        <f>+F63+F64</f>
        <v>210.8</v>
      </c>
      <c r="G62" s="53">
        <f t="shared" ref="G62:Y62" si="22">+G63+G64</f>
        <v>100.1</v>
      </c>
      <c r="H62" s="53">
        <f t="shared" si="22"/>
        <v>358.4</v>
      </c>
      <c r="I62" s="53">
        <f t="shared" si="22"/>
        <v>114.5</v>
      </c>
      <c r="J62" s="53">
        <f t="shared" si="22"/>
        <v>155.6</v>
      </c>
      <c r="K62" s="53">
        <f t="shared" si="22"/>
        <v>110.8</v>
      </c>
      <c r="L62" s="53">
        <f t="shared" si="22"/>
        <v>97.2</v>
      </c>
      <c r="M62" s="53">
        <f t="shared" si="22"/>
        <v>169.79999999999998</v>
      </c>
      <c r="N62" s="53">
        <f t="shared" si="22"/>
        <v>145.5</v>
      </c>
      <c r="O62" s="54">
        <f t="shared" si="22"/>
        <v>1472</v>
      </c>
      <c r="P62" s="53">
        <f t="shared" si="22"/>
        <v>127.39999999999999</v>
      </c>
      <c r="Q62" s="53">
        <f t="shared" si="22"/>
        <v>155</v>
      </c>
      <c r="R62" s="53">
        <f t="shared" si="22"/>
        <v>165.7</v>
      </c>
      <c r="S62" s="53">
        <f t="shared" si="22"/>
        <v>222.5</v>
      </c>
      <c r="T62" s="53">
        <f t="shared" si="22"/>
        <v>152.69999999999999</v>
      </c>
      <c r="U62" s="53">
        <f t="shared" si="22"/>
        <v>187.7</v>
      </c>
      <c r="V62" s="53">
        <f t="shared" si="22"/>
        <v>176.6</v>
      </c>
      <c r="W62" s="53">
        <f t="shared" si="22"/>
        <v>178</v>
      </c>
      <c r="X62" s="53">
        <f t="shared" si="22"/>
        <v>189.1</v>
      </c>
      <c r="Y62" s="53">
        <f t="shared" si="22"/>
        <v>198.6</v>
      </c>
      <c r="Z62" s="53">
        <f>+Z63+Z64</f>
        <v>185.5</v>
      </c>
      <c r="AA62" s="54">
        <f>+AA63+AA64</f>
        <v>128.5</v>
      </c>
      <c r="AB62" s="54">
        <f>+AB63+AB64</f>
        <v>2067.2999999999997</v>
      </c>
      <c r="AC62" s="53">
        <f t="shared" si="1"/>
        <v>595.29999999999973</v>
      </c>
      <c r="AD62" s="13">
        <f t="shared" si="19"/>
        <v>40.441576086956502</v>
      </c>
    </row>
    <row r="63" spans="1:254" s="28" customFormat="1" ht="16.5" customHeight="1">
      <c r="B63" s="18" t="s">
        <v>65</v>
      </c>
      <c r="C63" s="61">
        <v>3.4</v>
      </c>
      <c r="D63" s="61">
        <v>3.9</v>
      </c>
      <c r="E63" s="61">
        <v>2</v>
      </c>
      <c r="F63" s="61">
        <v>210.8</v>
      </c>
      <c r="G63" s="61">
        <v>100.1</v>
      </c>
      <c r="H63" s="61">
        <v>358.4</v>
      </c>
      <c r="I63" s="61">
        <v>114.5</v>
      </c>
      <c r="J63" s="61">
        <v>155.6</v>
      </c>
      <c r="K63" s="61">
        <v>110.8</v>
      </c>
      <c r="L63" s="61">
        <v>97.2</v>
      </c>
      <c r="M63" s="61">
        <v>169.7</v>
      </c>
      <c r="N63" s="61">
        <v>145.5</v>
      </c>
      <c r="O63" s="59">
        <v>1471.9</v>
      </c>
      <c r="P63" s="61">
        <v>127.3</v>
      </c>
      <c r="Q63" s="61">
        <v>155</v>
      </c>
      <c r="R63" s="61">
        <v>165.7</v>
      </c>
      <c r="S63" s="61">
        <v>222.5</v>
      </c>
      <c r="T63" s="61">
        <v>152.69999999999999</v>
      </c>
      <c r="U63" s="61">
        <v>187.7</v>
      </c>
      <c r="V63" s="61">
        <v>176.6</v>
      </c>
      <c r="W63" s="61">
        <v>178</v>
      </c>
      <c r="X63" s="61">
        <v>189.1</v>
      </c>
      <c r="Y63" s="61">
        <v>198.6</v>
      </c>
      <c r="Z63" s="61">
        <v>185.5</v>
      </c>
      <c r="AA63" s="61">
        <v>128.5</v>
      </c>
      <c r="AB63" s="59">
        <v>2067.1999999999998</v>
      </c>
      <c r="AC63" s="61">
        <f t="shared" si="1"/>
        <v>595.29999999999973</v>
      </c>
      <c r="AD63" s="63">
        <f t="shared" si="19"/>
        <v>40.444323663292323</v>
      </c>
      <c r="AE63" s="29"/>
      <c r="AF63" s="29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</row>
    <row r="64" spans="1:254" ht="16.5" customHeight="1">
      <c r="B64" s="18" t="s">
        <v>30</v>
      </c>
      <c r="C64" s="61">
        <v>0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  <c r="M64" s="61">
        <v>0.1</v>
      </c>
      <c r="N64" s="61">
        <v>0</v>
      </c>
      <c r="O64" s="59">
        <v>0.1</v>
      </c>
      <c r="P64" s="61">
        <v>0.1</v>
      </c>
      <c r="Q64" s="61">
        <v>0</v>
      </c>
      <c r="R64" s="61">
        <v>0</v>
      </c>
      <c r="S64" s="61">
        <v>0</v>
      </c>
      <c r="T64" s="61">
        <v>0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2">
        <v>0</v>
      </c>
      <c r="AB64" s="59">
        <v>0.1</v>
      </c>
      <c r="AC64" s="61">
        <f t="shared" si="1"/>
        <v>0</v>
      </c>
      <c r="AD64" s="63">
        <v>0</v>
      </c>
    </row>
    <row r="65" spans="2:30" ht="16.5" customHeight="1">
      <c r="B65" s="25" t="s">
        <v>66</v>
      </c>
      <c r="C65" s="53">
        <v>13.6</v>
      </c>
      <c r="D65" s="53">
        <v>24.8</v>
      </c>
      <c r="E65" s="53">
        <v>16.899999999999999</v>
      </c>
      <c r="F65" s="53">
        <v>15.3</v>
      </c>
      <c r="G65" s="53">
        <v>9.6999999999999993</v>
      </c>
      <c r="H65" s="53">
        <v>9.1</v>
      </c>
      <c r="I65" s="53">
        <v>9.5</v>
      </c>
      <c r="J65" s="53">
        <v>7</v>
      </c>
      <c r="K65" s="53">
        <v>7</v>
      </c>
      <c r="L65" s="53">
        <v>8.5</v>
      </c>
      <c r="M65" s="53">
        <v>8.6</v>
      </c>
      <c r="N65" s="53">
        <v>8.6</v>
      </c>
      <c r="O65" s="56">
        <f t="shared" ref="O65:O66" si="23">SUM(C65:N65)</f>
        <v>138.6</v>
      </c>
      <c r="P65" s="53">
        <v>4.0999999999999996</v>
      </c>
      <c r="Q65" s="53">
        <v>4.5999999999999996</v>
      </c>
      <c r="R65" s="54">
        <v>7.7</v>
      </c>
      <c r="S65" s="54">
        <v>6.3</v>
      </c>
      <c r="T65" s="54">
        <v>9.6999999999999993</v>
      </c>
      <c r="U65" s="54">
        <v>6</v>
      </c>
      <c r="V65" s="53">
        <v>7.3</v>
      </c>
      <c r="W65" s="54">
        <v>5.7</v>
      </c>
      <c r="X65" s="54">
        <v>6.9</v>
      </c>
      <c r="Y65" s="54">
        <v>4.5999999999999996</v>
      </c>
      <c r="Z65" s="54">
        <v>5.7</v>
      </c>
      <c r="AA65" s="54">
        <v>4.7</v>
      </c>
      <c r="AB65" s="56">
        <f t="shared" ref="AB65:AB66" si="24">SUM(P65:AA65)</f>
        <v>73.3</v>
      </c>
      <c r="AC65" s="53">
        <f t="shared" si="1"/>
        <v>-65.3</v>
      </c>
      <c r="AD65" s="13">
        <f>+AC65/O65*100</f>
        <v>-47.113997113997115</v>
      </c>
    </row>
    <row r="66" spans="2:30" ht="16.5" customHeight="1">
      <c r="B66" s="25" t="s">
        <v>67</v>
      </c>
      <c r="C66" s="53">
        <v>8.6999999999999993</v>
      </c>
      <c r="D66" s="53">
        <v>5.6</v>
      </c>
      <c r="E66" s="53">
        <v>1.5</v>
      </c>
      <c r="F66" s="53">
        <v>5.6</v>
      </c>
      <c r="G66" s="53">
        <v>2.7</v>
      </c>
      <c r="H66" s="53">
        <v>6.1</v>
      </c>
      <c r="I66" s="53">
        <v>3</v>
      </c>
      <c r="J66" s="53">
        <v>1.9</v>
      </c>
      <c r="K66" s="53">
        <v>1.6</v>
      </c>
      <c r="L66" s="53">
        <v>2.1</v>
      </c>
      <c r="M66" s="53">
        <v>1.9</v>
      </c>
      <c r="N66" s="53">
        <v>2</v>
      </c>
      <c r="O66" s="56">
        <f t="shared" si="23"/>
        <v>42.699999999999996</v>
      </c>
      <c r="P66" s="53">
        <v>4.0999999999999996</v>
      </c>
      <c r="Q66" s="53">
        <v>3.3</v>
      </c>
      <c r="R66" s="54">
        <v>4.4000000000000004</v>
      </c>
      <c r="S66" s="54">
        <v>5.5</v>
      </c>
      <c r="T66" s="54">
        <v>4.7</v>
      </c>
      <c r="U66" s="54">
        <v>5.2</v>
      </c>
      <c r="V66" s="53">
        <v>2.9</v>
      </c>
      <c r="W66" s="54">
        <v>4.7</v>
      </c>
      <c r="X66" s="54">
        <v>1.9</v>
      </c>
      <c r="Y66" s="54">
        <v>3.3</v>
      </c>
      <c r="Z66" s="54">
        <v>5.6</v>
      </c>
      <c r="AA66" s="54">
        <v>2.7</v>
      </c>
      <c r="AB66" s="56">
        <f t="shared" si="24"/>
        <v>48.3</v>
      </c>
      <c r="AC66" s="53">
        <f t="shared" si="1"/>
        <v>5.6000000000000014</v>
      </c>
      <c r="AD66" s="13">
        <f>+AC66/O66*100</f>
        <v>13.11475409836066</v>
      </c>
    </row>
    <row r="67" spans="2:30" ht="16.5" customHeight="1">
      <c r="B67" s="25" t="s">
        <v>68</v>
      </c>
      <c r="C67" s="53">
        <v>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6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6">
        <v>0</v>
      </c>
      <c r="AC67" s="53">
        <f t="shared" si="1"/>
        <v>0</v>
      </c>
      <c r="AD67" s="65" t="s">
        <v>58</v>
      </c>
    </row>
    <row r="68" spans="2:30" ht="16.5" customHeight="1">
      <c r="B68" s="31" t="s">
        <v>69</v>
      </c>
      <c r="C68" s="53">
        <v>0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6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4">
        <v>0</v>
      </c>
      <c r="AB68" s="56">
        <v>0</v>
      </c>
      <c r="AC68" s="53">
        <f>+AB68-O68</f>
        <v>0</v>
      </c>
      <c r="AD68" s="13">
        <v>0</v>
      </c>
    </row>
    <row r="69" spans="2:30" ht="16.5" customHeight="1" thickBot="1">
      <c r="B69" s="32" t="s">
        <v>70</v>
      </c>
      <c r="C69" s="74">
        <f t="shared" ref="C69:AB69" si="25">+C68+C9</f>
        <v>24188.100000000002</v>
      </c>
      <c r="D69" s="74">
        <f t="shared" si="25"/>
        <v>22843.499999999996</v>
      </c>
      <c r="E69" s="74">
        <f t="shared" si="25"/>
        <v>21485.8</v>
      </c>
      <c r="F69" s="74">
        <f t="shared" si="25"/>
        <v>29311.7</v>
      </c>
      <c r="G69" s="74">
        <f t="shared" si="25"/>
        <v>22611</v>
      </c>
      <c r="H69" s="74">
        <f t="shared" si="25"/>
        <v>21892.6</v>
      </c>
      <c r="I69" s="74">
        <f t="shared" si="25"/>
        <v>21300.699999999997</v>
      </c>
      <c r="J69" s="74">
        <f t="shared" si="25"/>
        <v>22039.599999999999</v>
      </c>
      <c r="K69" s="74">
        <f t="shared" si="25"/>
        <v>20984.300000000003</v>
      </c>
      <c r="L69" s="74">
        <f t="shared" si="25"/>
        <v>26617.599999999999</v>
      </c>
      <c r="M69" s="74">
        <f t="shared" si="25"/>
        <v>24762.2</v>
      </c>
      <c r="N69" s="74">
        <f t="shared" si="25"/>
        <v>27329</v>
      </c>
      <c r="O69" s="74">
        <f t="shared" si="25"/>
        <v>285366.09999999998</v>
      </c>
      <c r="P69" s="74">
        <f t="shared" si="25"/>
        <v>27746.299999999996</v>
      </c>
      <c r="Q69" s="74">
        <f t="shared" si="25"/>
        <v>22728.7</v>
      </c>
      <c r="R69" s="74">
        <f t="shared" si="25"/>
        <v>23931.3</v>
      </c>
      <c r="S69" s="74">
        <f t="shared" si="25"/>
        <v>44188.100000000013</v>
      </c>
      <c r="T69" s="74">
        <f t="shared" si="25"/>
        <v>23454.999999999996</v>
      </c>
      <c r="U69" s="74">
        <f t="shared" si="25"/>
        <v>22791.3</v>
      </c>
      <c r="V69" s="74">
        <f>+V68+V9</f>
        <v>27308.799999999999</v>
      </c>
      <c r="W69" s="74">
        <f>+W68+W9</f>
        <v>22981.4</v>
      </c>
      <c r="X69" s="74">
        <f>+X68+X9</f>
        <v>22291.999999999996</v>
      </c>
      <c r="Y69" s="74">
        <f>+Y68+Y9</f>
        <v>27765.799999999996</v>
      </c>
      <c r="Z69" s="74">
        <f>+Z68+Z9</f>
        <v>22925.3</v>
      </c>
      <c r="AA69" s="74">
        <f t="shared" si="25"/>
        <v>25350.799999999996</v>
      </c>
      <c r="AB69" s="74">
        <f t="shared" si="25"/>
        <v>313464.80000000005</v>
      </c>
      <c r="AC69" s="74">
        <f>+AB69-O69</f>
        <v>28098.70000000007</v>
      </c>
      <c r="AD69" s="75">
        <f>+AC69/O69*100</f>
        <v>9.8465444914445239</v>
      </c>
    </row>
    <row r="70" spans="2:30" ht="16.5" customHeight="1" thickTop="1">
      <c r="B70" s="33" t="s">
        <v>71</v>
      </c>
      <c r="C70" s="66">
        <v>5.5</v>
      </c>
      <c r="D70" s="67">
        <v>1.4</v>
      </c>
      <c r="E70" s="67">
        <v>12.6</v>
      </c>
      <c r="F70" s="67">
        <v>5.3</v>
      </c>
      <c r="G70" s="68">
        <v>2.5</v>
      </c>
      <c r="H70" s="68">
        <v>3.9</v>
      </c>
      <c r="I70" s="68">
        <v>4.8</v>
      </c>
      <c r="J70" s="68">
        <v>5.8</v>
      </c>
      <c r="K70" s="68">
        <v>7.4</v>
      </c>
      <c r="L70" s="68">
        <v>7.4</v>
      </c>
      <c r="M70" s="68">
        <v>2.8</v>
      </c>
      <c r="N70" s="68">
        <v>6.4</v>
      </c>
      <c r="O70" s="66">
        <f>SUM(C70:N70)</f>
        <v>65.8</v>
      </c>
      <c r="P70" s="67">
        <v>7.4</v>
      </c>
      <c r="Q70" s="67">
        <v>7.1</v>
      </c>
      <c r="R70" s="67">
        <v>5.0999999999999996</v>
      </c>
      <c r="S70" s="67">
        <v>3.6</v>
      </c>
      <c r="T70" s="68">
        <v>14.2</v>
      </c>
      <c r="U70" s="68">
        <v>5.6</v>
      </c>
      <c r="V70" s="68">
        <v>9.3000000000000007</v>
      </c>
      <c r="W70" s="68">
        <v>4</v>
      </c>
      <c r="X70" s="68">
        <v>1.5</v>
      </c>
      <c r="Y70" s="68">
        <v>6</v>
      </c>
      <c r="Z70" s="68">
        <v>5.7</v>
      </c>
      <c r="AA70" s="69">
        <v>3.1</v>
      </c>
      <c r="AB70" s="66">
        <f>SUM(P70:AA70)</f>
        <v>72.600000000000009</v>
      </c>
      <c r="AC70" s="67">
        <v>7.1999999999999957</v>
      </c>
      <c r="AD70" s="69">
        <v>20.809248554913282</v>
      </c>
    </row>
    <row r="71" spans="2:30" ht="16.5" customHeight="1" thickBot="1">
      <c r="B71" s="34" t="s">
        <v>72</v>
      </c>
      <c r="C71" s="70">
        <v>0</v>
      </c>
      <c r="D71" s="71">
        <v>0</v>
      </c>
      <c r="E71" s="71">
        <v>0</v>
      </c>
      <c r="F71" s="71">
        <v>0.1</v>
      </c>
      <c r="G71" s="70">
        <v>0</v>
      </c>
      <c r="H71" s="70">
        <v>0.1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f>SUM(C71:N71)</f>
        <v>0.2</v>
      </c>
      <c r="P71" s="71">
        <v>0.3</v>
      </c>
      <c r="Q71" s="71">
        <v>0.6</v>
      </c>
      <c r="R71" s="71">
        <v>0.6</v>
      </c>
      <c r="S71" s="71">
        <v>0.1</v>
      </c>
      <c r="T71" s="70">
        <v>0.8</v>
      </c>
      <c r="U71" s="70">
        <v>0.1</v>
      </c>
      <c r="V71" s="70">
        <v>5.8</v>
      </c>
      <c r="W71" s="70">
        <v>-1.4</v>
      </c>
      <c r="X71" s="70">
        <v>-6.2</v>
      </c>
      <c r="Y71" s="70">
        <v>-0.9</v>
      </c>
      <c r="Z71" s="70">
        <v>0.3</v>
      </c>
      <c r="AA71" s="72">
        <v>0</v>
      </c>
      <c r="AB71" s="70">
        <f>SUM(P71:AA71)</f>
        <v>0.10000000000000014</v>
      </c>
      <c r="AC71" s="71">
        <f>+AB71-O71</f>
        <v>-9.9999999999999867E-2</v>
      </c>
      <c r="AD71" s="73" t="s">
        <v>58</v>
      </c>
    </row>
    <row r="72" spans="2:30" ht="21.75" customHeight="1" thickTop="1">
      <c r="B72" s="35" t="s">
        <v>73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</row>
    <row r="73" spans="2:30">
      <c r="B73" s="37" t="s">
        <v>83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2:30">
      <c r="B74" s="1" t="s">
        <v>74</v>
      </c>
      <c r="C74" s="38"/>
      <c r="D74" s="38"/>
      <c r="E74" s="38"/>
      <c r="F74" s="38"/>
      <c r="G74" s="38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2:30">
      <c r="B75" s="1" t="s">
        <v>75</v>
      </c>
      <c r="C75" s="4"/>
      <c r="D75" s="4"/>
      <c r="E75" s="4"/>
      <c r="F75" s="4"/>
      <c r="G75" s="4"/>
      <c r="H75" s="4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</row>
    <row r="76" spans="2:30">
      <c r="B76" s="40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4"/>
      <c r="AD76" s="4"/>
    </row>
    <row r="77" spans="2:30">
      <c r="B77" s="4" t="s">
        <v>84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2:30">
      <c r="B78" s="40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2:30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2:30">
      <c r="B80" s="40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2:30">
      <c r="B81" s="40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2:30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2:30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2:30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2:30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2:30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2:30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2:30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2:30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2:30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2:30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2:30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2:30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2:30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2:30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2:30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2:30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2:30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2:30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2:30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2:30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2:30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2:30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2:30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2:30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2:30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2:30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2:30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2:30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2:30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2:30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2:30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2:30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2:30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2:30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2:30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2:30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2:30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2:30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2:30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2:30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2:30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2:30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2:30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2:30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2:30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2:30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2:30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2:30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2:30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2:30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2:30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2:30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2:30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2:30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2:30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2:30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2:30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2:30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2:30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2:30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2:30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2:30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2:30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2:30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2:30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2:30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2:30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2:30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2:30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2:30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2:30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2:30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2:30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2:30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2:30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2:30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2:30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2:30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2:30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2:30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2:30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2:30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2:30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2:30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2:30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2:30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2:30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2:30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2:30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2:30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2:30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2:30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2:30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2:30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2:30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2:30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2:30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2:30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2:30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2:30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2:30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2:30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2:30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2:30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2:30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2:30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2:30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2:30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2:30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2:30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2:30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2:30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2:30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2:30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2:30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2:30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2:30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2:30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2:30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2:30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2:30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2:30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2:30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2:30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2:30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2:30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2:30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2:30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2:30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2:30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2:30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2:30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2:30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2:30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2:30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2:30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2:30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2:30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2:30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2:30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2:30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2:30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2:30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2:30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2:30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2:30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2:30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2:30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2:30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2:30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2:30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2:30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2:30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2:30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2:30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2:30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2:30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2:30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2:30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2:30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2:30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2:30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2:30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2:30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2:30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2:30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2:30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2:30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2:30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2:30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2:30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2:30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2:30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2:30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2:30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2:30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2:30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2:30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2:30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2:30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2:30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2:30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2:30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2:30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2:30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2:30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2:30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2:30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2:30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2:30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2:30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2:30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2:30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2:30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2:30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2:30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2:30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2:30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2:30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2:30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2:30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2:30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2:30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2:30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2:30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2:30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2:30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2:30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2:30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2:30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2:30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2:30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2:30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2:30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2:30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2:30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2:30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2:30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2:30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2:30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2:30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2:30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2:30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2:30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2:30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2:30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2:30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2:30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2:30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2:30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2:30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2:30">
      <c r="B325" s="41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2:30">
      <c r="B326" s="41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2:30">
      <c r="B327" s="41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2:30">
      <c r="B328" s="41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2:30">
      <c r="B329" s="41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2:30">
      <c r="B330" s="41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2:30">
      <c r="B331" s="41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2:30">
      <c r="B332" s="41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2:30">
      <c r="B333" s="41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2:30">
      <c r="B334" s="41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2:30">
      <c r="B335" s="41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2:30">
      <c r="B336" s="41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2:30">
      <c r="B337" s="41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2:30">
      <c r="B338" s="41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2:30">
      <c r="B339" s="41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2:30">
      <c r="B340" s="41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2:30">
      <c r="B341" s="41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2:30">
      <c r="B342" s="41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2:30">
      <c r="B343" s="41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2:30">
      <c r="B344" s="41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2:30">
      <c r="B345" s="41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2:30">
      <c r="B346" s="41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2:30">
      <c r="B347" s="41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2:30">
      <c r="B348" s="41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2:30">
      <c r="B349" s="41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2:30">
      <c r="B350" s="41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2:30">
      <c r="B351" s="41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2:30">
      <c r="B352" s="41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2:30">
      <c r="B353" s="41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2:30">
      <c r="B354" s="41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2:30">
      <c r="B355" s="41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2:30">
      <c r="B356" s="41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2:30">
      <c r="B357" s="41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2:30">
      <c r="B358" s="41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2:30">
      <c r="B359" s="41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2:30">
      <c r="B360" s="41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2:30">
      <c r="B361" s="41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2:30">
      <c r="B362" s="41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2:30">
      <c r="B363" s="41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2:30">
      <c r="B364" s="41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2:30">
      <c r="B365" s="41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2:30">
      <c r="B366" s="41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2:30">
      <c r="B367" s="41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2:30">
      <c r="B368" s="41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2:30">
      <c r="B369" s="41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2:30">
      <c r="B370" s="41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2:30">
      <c r="B371" s="41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2:30">
      <c r="B372" s="41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2:30">
      <c r="B373" s="41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2:30">
      <c r="B374" s="41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2:30">
      <c r="B375" s="41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2:30">
      <c r="B376" s="41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2:30">
      <c r="B377" s="41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2:30">
      <c r="B378" s="41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2:30">
      <c r="B379" s="41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2:30">
      <c r="B380" s="41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2:30">
      <c r="B381" s="41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2:30">
      <c r="B382" s="41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2:30">
      <c r="B383" s="41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2:30">
      <c r="B384" s="41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2:30">
      <c r="B385" s="41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2:30">
      <c r="B386" s="41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2:30">
      <c r="B387" s="41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2:30">
      <c r="B388" s="41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2:30">
      <c r="B389" s="41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2:30">
      <c r="B390" s="41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2:30">
      <c r="B391" s="41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2:30">
      <c r="B392" s="41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2:30">
      <c r="B393" s="41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2:30">
      <c r="B394" s="41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2:30">
      <c r="B395" s="41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2:30">
      <c r="B396" s="41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2:30">
      <c r="B397" s="41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2:30">
      <c r="B398" s="41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2:30">
      <c r="B399" s="41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2:30">
      <c r="B400" s="41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2:30">
      <c r="B401" s="41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2:30">
      <c r="B402" s="41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2:30">
      <c r="B403" s="41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2:30">
      <c r="B404" s="41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2:30">
      <c r="B405" s="41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2:30">
      <c r="B406" s="41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2:30">
      <c r="B407" s="41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2:30">
      <c r="B408" s="41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2:30">
      <c r="B409" s="41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2:30">
      <c r="B410" s="41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2:30">
      <c r="B411" s="41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2:30">
      <c r="B412" s="41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2:30">
      <c r="B413" s="41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2:30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2:30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2:30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2:30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2:30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2:30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2:30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2:30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2:30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2:30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2:30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2:30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2:30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2:30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2:30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2:30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2:30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2:30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2:30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2:30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2:30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2:30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2:30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2:30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2:30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2:30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2:30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2:30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2:30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2:30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2:30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2:30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2:30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2:30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2:30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2:30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2:30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2:30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2:30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2:30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2:30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2:30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2:30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2:30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2:30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2:30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2:30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2:30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2:30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2:30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2:30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2:30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2:30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2:30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2:30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2:30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2:30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2:30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2:30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2:30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2:30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2:30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2:30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2:30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2:30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2:30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2:30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2:30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2:30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2:30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2:30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2:30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2:30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2:30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2:30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2:30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2:30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2:30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2:30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2:30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2:30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2:30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2:30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2:30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2:30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2:30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2:30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2:30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2:30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2:30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2:30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2:30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2:30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2:30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2:30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2:30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2:30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2:30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2:30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2:30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2:30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2:30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2:30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2:30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2:30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2:30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2:30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2:30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2:30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2:30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2:30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2:30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2:30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2:30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2:30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2:30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2:30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2:30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2:30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2:30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2:30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2:30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2:30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2:30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2:30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2:30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2:30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2:30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2:30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2:30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2:30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2:30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2:30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2:30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2:30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2:30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2:30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2:30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2:30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2:30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2:30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2:30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2:30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2:30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2:30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2:30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2:30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2:30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2:30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2:30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2:30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2:30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2:30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2:30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2:30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2:30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2:30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2:30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2:30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2:30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2:30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2:30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2:30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2:30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2:30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2:30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2:30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2:30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2:30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2:30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2:30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2:30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2:30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2:30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2:30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2:30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2:30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2:30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2:30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2:30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2:30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2:30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2:30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2:30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2:30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2:30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2:30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2:30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2:30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2:30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2:30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2:30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2:30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2:30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2:30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2:30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2:30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2:30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2:30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2:30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2:30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2:30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2:30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2:30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2:30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2:30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2:30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2:30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2:30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2:30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2:30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2:30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2:30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2:30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2:30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2:30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2:30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2:30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2:30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2:30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2:30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2:30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2:30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2:30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2:30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2:30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2:30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2:30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2:30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2:30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2:30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2:30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2:30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2:30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2:30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2:30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2:30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2:30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2:30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2:30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2:30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2:30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2:30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2:30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2:30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2:30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2:30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2:30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2:30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2:30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2:30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2:30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2:30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2:30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2:30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2:30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2:30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2:30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2:30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2:30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2:30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2:30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2:30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2:30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2:30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2:30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2:30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2:30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2:30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2:30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2:30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2:30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2:30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2:30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2:30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2:30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2:30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2:30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2:30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2:30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2:30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2:30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2:30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2:30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2:30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2:30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2:30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2:30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2:30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2:30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2:30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2:30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2:30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2:30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2:30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2:30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2:30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2:30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2:30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2:30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2:30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2:30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2:30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2:30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2:30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2:30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2:30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2:30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2:30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2:30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2:30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2:30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2:30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2:30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2:30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2:30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2:30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2:30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2:30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2:30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2:30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2:30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2:30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2:30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2:30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2:30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2:30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2:30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2:30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2:30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2:30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2:30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2:30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2:30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2:30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2:30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2:30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2:30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2:30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2:30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2:30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2:30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2:30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2:30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2:30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2:30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2:30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2:30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2:30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2:30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2:30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2:30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2:30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2:30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2:30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2:30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2:30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2:30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2:30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2:30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2:30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2:30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2:30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2:30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2:30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2:30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2:30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2:30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2:30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2:30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2:30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2:30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2:30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2:30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2:30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2:30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2:30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2:30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2:30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2:30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2:30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2:30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2:30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2:30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2:30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2:30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2:30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2:30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2:30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2:30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2:30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2:30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2:30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2:30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2:30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2:30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2:30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2:30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2:30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2:30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2:30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2:30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2:30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2:30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2:30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2:30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2:30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2:30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2:30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2:30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2:30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2:30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2:30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2:30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2:30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2:30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2:30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2:30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2:30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2:30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2:30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2:30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2:30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2:30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2:30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2:30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2:30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2:30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2:30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2:30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2:30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2:30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2:30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2:30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2:30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2:30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2:30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2:30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2:30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2:30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2:30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2:30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2:30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2:30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2:30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2:30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2:30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2:30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2:30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2:30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2:30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2:30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2:30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2:30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2:30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2:30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2:30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2:30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2:30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2:30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2:30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2:30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2:30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2:30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2:30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2:30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2:30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2:30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2:30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2:30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2:30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2:30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2:30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2:30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2:30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2:30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2:30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2:30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2:30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2:30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2:30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2:30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2:30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2:30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2:30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2:30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2:30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2:30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2:30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2:30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2:30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2:30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</sheetData>
  <mergeCells count="10">
    <mergeCell ref="B2:AD2"/>
    <mergeCell ref="B4:AD4"/>
    <mergeCell ref="B5:AD5"/>
    <mergeCell ref="B6:AD6"/>
    <mergeCell ref="B7:B8"/>
    <mergeCell ref="O7:O8"/>
    <mergeCell ref="AB7:AB8"/>
    <mergeCell ref="AC7:AD7"/>
    <mergeCell ref="C7:N7"/>
    <mergeCell ref="P7:AA7"/>
  </mergeCells>
  <printOptions horizontalCentered="1"/>
  <pageMargins left="0" right="0" top="0.59055118110236227" bottom="0.78740157480314965" header="0" footer="0.31496062992125984"/>
  <pageSetup scale="60" orientation="portrait" r:id="rId1"/>
  <headerFooter alignWithMargins="0"/>
  <ignoredErrors>
    <ignoredError sqref="C17:AD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DGII</vt:lpstr>
      <vt:lpstr>DGII!Print_Area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2014-08-28T14:08:13Z</dcterms:created>
  <dcterms:modified xsi:type="dcterms:W3CDTF">2015-03-10T13:59:36Z</dcterms:modified>
</cp:coreProperties>
</file>